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defaultThemeVersion="124226"/>
  <mc:AlternateContent xmlns:mc="http://schemas.openxmlformats.org/markup-compatibility/2006">
    <mc:Choice Requires="x15">
      <x15ac:absPath xmlns:x15ac="http://schemas.microsoft.com/office/spreadsheetml/2010/11/ac" url="R:\Referat11\02_Vergabe\Vergabeverfahren\2026\05 - Deichunterhaltung Grasmahd Hutung 2027-2030 (EU)\04 - Vergabeunterlagen\G6 - Preisblätter Lose 24-60 (Nord)\"/>
    </mc:Choice>
  </mc:AlternateContent>
  <bookViews>
    <workbookView xWindow="0" yWindow="0" windowWidth="23040" windowHeight="9192"/>
  </bookViews>
  <sheets>
    <sheet name="Preisblatt" sheetId="1" r:id="rId1"/>
  </sheets>
  <definedNames>
    <definedName name="_xlnm.Print_Titles" localSheetId="0">Preisblatt!$11:$13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R39" i="1" l="1"/>
  <c r="F39" i="1"/>
  <c r="F46" i="1"/>
  <c r="T44" i="1"/>
  <c r="F43" i="1"/>
  <c r="T45" i="1"/>
  <c r="R45" i="1"/>
  <c r="P45" i="1"/>
  <c r="N45" i="1"/>
  <c r="L45" i="1"/>
  <c r="J45" i="1"/>
  <c r="H45" i="1"/>
  <c r="F45" i="1"/>
  <c r="R44" i="1"/>
  <c r="P44" i="1"/>
  <c r="N44" i="1"/>
  <c r="L44" i="1"/>
  <c r="J44" i="1"/>
  <c r="H44" i="1"/>
  <c r="F44" i="1"/>
  <c r="T43" i="1"/>
  <c r="R43" i="1"/>
  <c r="P43" i="1"/>
  <c r="N43" i="1"/>
  <c r="L43" i="1"/>
  <c r="J43" i="1"/>
  <c r="H43" i="1"/>
  <c r="R37" i="1"/>
  <c r="F38" i="1"/>
  <c r="T38" i="1"/>
  <c r="R38" i="1"/>
  <c r="P38" i="1"/>
  <c r="N38" i="1"/>
  <c r="L38" i="1"/>
  <c r="J38" i="1"/>
  <c r="H38" i="1"/>
  <c r="T37" i="1"/>
  <c r="P37" i="1"/>
  <c r="N37" i="1"/>
  <c r="L37" i="1"/>
  <c r="J37" i="1"/>
  <c r="H37" i="1"/>
  <c r="F37" i="1"/>
  <c r="T35" i="1"/>
  <c r="F35" i="1"/>
  <c r="R35" i="1"/>
  <c r="P35" i="1"/>
  <c r="N35" i="1"/>
  <c r="L35" i="1"/>
  <c r="J35" i="1"/>
  <c r="H35" i="1"/>
  <c r="T34" i="1"/>
  <c r="R34" i="1"/>
  <c r="P34" i="1"/>
  <c r="N34" i="1"/>
  <c r="L34" i="1"/>
  <c r="J34" i="1"/>
  <c r="H34" i="1"/>
  <c r="F34" i="1"/>
  <c r="T32" i="1"/>
  <c r="R32" i="1"/>
  <c r="P32" i="1"/>
  <c r="N32" i="1"/>
  <c r="L32" i="1"/>
  <c r="J32" i="1"/>
  <c r="H32" i="1"/>
  <c r="F32" i="1"/>
  <c r="T31" i="1"/>
  <c r="R31" i="1"/>
  <c r="P31" i="1"/>
  <c r="N31" i="1"/>
  <c r="L31" i="1"/>
  <c r="J31" i="1"/>
  <c r="H31" i="1"/>
  <c r="F31" i="1"/>
  <c r="T29" i="1"/>
  <c r="R29" i="1"/>
  <c r="P29" i="1"/>
  <c r="N29" i="1"/>
  <c r="L29" i="1"/>
  <c r="J29" i="1"/>
  <c r="H29" i="1"/>
  <c r="F29" i="1"/>
  <c r="T28" i="1"/>
  <c r="R28" i="1"/>
  <c r="P28" i="1"/>
  <c r="N28" i="1"/>
  <c r="L28" i="1"/>
  <c r="J28" i="1"/>
  <c r="H28" i="1"/>
  <c r="F28" i="1"/>
  <c r="T26" i="1"/>
  <c r="R26" i="1"/>
  <c r="P26" i="1"/>
  <c r="N26" i="1"/>
  <c r="L26" i="1"/>
  <c r="J26" i="1"/>
  <c r="H26" i="1"/>
  <c r="F26" i="1"/>
  <c r="T25" i="1"/>
  <c r="R25" i="1"/>
  <c r="P25" i="1"/>
  <c r="N25" i="1"/>
  <c r="L25" i="1"/>
  <c r="J25" i="1"/>
  <c r="H25" i="1"/>
  <c r="F25" i="1"/>
  <c r="T19" i="1"/>
  <c r="N16" i="1"/>
  <c r="F20" i="1"/>
  <c r="T20" i="1"/>
  <c r="R20" i="1"/>
  <c r="P20" i="1"/>
  <c r="N20" i="1"/>
  <c r="L20" i="1"/>
  <c r="J20" i="1"/>
  <c r="H20" i="1"/>
  <c r="R19" i="1"/>
  <c r="P19" i="1"/>
  <c r="N19" i="1"/>
  <c r="L19" i="1"/>
  <c r="J19" i="1"/>
  <c r="H19" i="1"/>
  <c r="F19" i="1"/>
  <c r="T18" i="1"/>
  <c r="R18" i="1"/>
  <c r="P18" i="1"/>
  <c r="N18" i="1"/>
  <c r="L18" i="1"/>
  <c r="J18" i="1"/>
  <c r="H18" i="1"/>
  <c r="F18" i="1"/>
  <c r="T17" i="1"/>
  <c r="R17" i="1"/>
  <c r="P17" i="1"/>
  <c r="N17" i="1"/>
  <c r="L17" i="1"/>
  <c r="J17" i="1"/>
  <c r="H17" i="1"/>
  <c r="F17" i="1"/>
  <c r="T16" i="1"/>
  <c r="R16" i="1"/>
  <c r="P16" i="1"/>
  <c r="L16" i="1"/>
  <c r="J16" i="1"/>
  <c r="H16" i="1"/>
  <c r="F16" i="1"/>
  <c r="T15" i="1"/>
  <c r="R15" i="1"/>
  <c r="P15" i="1"/>
  <c r="N15" i="1"/>
  <c r="L15" i="1"/>
  <c r="J15" i="1"/>
  <c r="H15" i="1"/>
  <c r="F15" i="1"/>
  <c r="T46" i="1" l="1" a="1"/>
  <c r="T46" i="1" s="1"/>
  <c r="R46" i="1" a="1"/>
  <c r="R46" i="1" s="1"/>
  <c r="P46" i="1" a="1"/>
  <c r="P46" i="1" s="1"/>
  <c r="N46" i="1" a="1"/>
  <c r="N46" i="1" s="1"/>
  <c r="J46" i="1" a="1"/>
  <c r="J46" i="1" s="1"/>
  <c r="H46" i="1" a="1"/>
  <c r="H46" i="1" s="1"/>
  <c r="T21" i="1" a="1"/>
  <c r="T21" i="1" s="1"/>
  <c r="F21" i="1" a="1"/>
  <c r="F21" i="1" s="1"/>
  <c r="L46" i="1" l="1" a="1"/>
  <c r="L46" i="1" s="1"/>
  <c r="F49" i="1"/>
  <c r="J21" i="1" a="1"/>
  <c r="J21" i="1" s="1"/>
  <c r="N21" i="1" a="1"/>
  <c r="N21" i="1" s="1"/>
  <c r="L21" i="1" a="1"/>
  <c r="L21" i="1" s="1"/>
  <c r="R21" i="1" a="1"/>
  <c r="R21" i="1" s="1"/>
  <c r="H21" i="1" a="1"/>
  <c r="H21" i="1" s="1"/>
  <c r="P21" i="1" a="1"/>
  <c r="P21" i="1" s="1"/>
  <c r="T39" i="1" a="1"/>
  <c r="T39" i="1" s="1"/>
  <c r="P39" i="1" a="1"/>
  <c r="P39" i="1" s="1"/>
  <c r="H39" i="1" a="1"/>
  <c r="H39" i="1" s="1"/>
  <c r="J39" i="1" a="1"/>
  <c r="J39" i="1" s="1"/>
  <c r="N39" i="1" a="1"/>
  <c r="N39" i="1" s="1"/>
  <c r="L39" i="1" a="1"/>
  <c r="L39" i="1" s="1"/>
  <c r="J49" i="1" l="1"/>
  <c r="R49" i="1"/>
  <c r="R50" i="1" s="1"/>
  <c r="R51" i="1" s="1"/>
  <c r="H49" i="1"/>
  <c r="H50" i="1" s="1"/>
  <c r="L49" i="1"/>
  <c r="J50" i="1"/>
  <c r="P49" i="1"/>
  <c r="P50" i="1" s="1"/>
  <c r="N49" i="1"/>
  <c r="N50" i="1" s="1"/>
  <c r="T49" i="1"/>
  <c r="T50" i="1" s="1"/>
  <c r="F50" i="1"/>
  <c r="F54" i="1" l="1"/>
  <c r="L50" i="1"/>
  <c r="L51" i="1" s="1"/>
  <c r="T51" i="1"/>
  <c r="N51" i="1"/>
  <c r="J51" i="1"/>
  <c r="H51" i="1"/>
  <c r="F51" i="1" l="1"/>
  <c r="P51" i="1" l="1"/>
  <c r="F55" i="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<sst xmlns="http://schemas.openxmlformats.org/spreadsheetml/2006/main" count="119" uniqueCount="74">
  <si>
    <t>Auftrag:</t>
  </si>
  <si>
    <t>Bieter:</t>
  </si>
  <si>
    <t>03</t>
  </si>
  <si>
    <t>Gesamt</t>
  </si>
  <si>
    <t>Einheit</t>
  </si>
  <si>
    <t>psch</t>
  </si>
  <si>
    <t>EP</t>
  </si>
  <si>
    <t>GP</t>
  </si>
  <si>
    <t>Pos.</t>
  </si>
  <si>
    <t>m²</t>
  </si>
  <si>
    <t>Leistung</t>
  </si>
  <si>
    <t>01.01</t>
  </si>
  <si>
    <t>01.02</t>
  </si>
  <si>
    <t>01.03</t>
  </si>
  <si>
    <t>01.04</t>
  </si>
  <si>
    <t>01.05</t>
  </si>
  <si>
    <t>01.06</t>
  </si>
  <si>
    <t>02.01</t>
  </si>
  <si>
    <t>02.</t>
  </si>
  <si>
    <t>02.02</t>
  </si>
  <si>
    <t>02.03</t>
  </si>
  <si>
    <t>02.04</t>
  </si>
  <si>
    <t>02.05</t>
  </si>
  <si>
    <t>02.06</t>
  </si>
  <si>
    <t>02.07</t>
  </si>
  <si>
    <t>02.08</t>
  </si>
  <si>
    <t>02.09</t>
  </si>
  <si>
    <t>02.10</t>
  </si>
  <si>
    <t>m³</t>
  </si>
  <si>
    <t>03.01</t>
  </si>
  <si>
    <t>03.02</t>
  </si>
  <si>
    <t>03.03</t>
  </si>
  <si>
    <t>01.</t>
  </si>
  <si>
    <t>Leistung:</t>
  </si>
  <si>
    <t>maschinelle Nachmahd - mit und ohne vorherige Hutung</t>
  </si>
  <si>
    <t xml:space="preserve">Menge </t>
  </si>
  <si>
    <t>Deichunterhaltung 2027
1. Durchgang
Preis in Euro ohne MwSt.</t>
  </si>
  <si>
    <t>Deichunterhaltung 2027
2. Durchgang
Preis in Euro ohne MwSt.</t>
  </si>
  <si>
    <t>Deichunterhaltung 2028
1. Durchgang
Preis in Euro ohne MwSt.</t>
  </si>
  <si>
    <t>Deichunterhaltung 2028
2. Durchgang
Preis in Euro ohne MwSt.</t>
  </si>
  <si>
    <t>Deichunterhaltung 2029
1. Durchgang
Preis in Euro ohne MwSt.</t>
  </si>
  <si>
    <t>Deichunterhaltung 2029
2. Durchgang
Preis in Euro ohne MwSt.</t>
  </si>
  <si>
    <t>Deichunterhaltung 2030
1. Durchgang
Preis in Euro ohne MwSt.</t>
  </si>
  <si>
    <t>Deichunterhaltung 2030
2. Durchgang
Preis in Euro ohne MwSt.</t>
  </si>
  <si>
    <t>Summe Preise Pos. 01 - 03</t>
  </si>
  <si>
    <t>Betrag 19 % MwSt.</t>
  </si>
  <si>
    <t>Summe Pos. 01 - 03 inkl. 19 % MwSt.</t>
  </si>
  <si>
    <t>Summe Pos. 03.01 - 03.03:</t>
  </si>
  <si>
    <t>Summe Pos. 01.01 - 01.06:</t>
  </si>
  <si>
    <t>Flächengestaltung - Leistungen gemäß Leistungsverzeichnis, Nr. 8 - 10</t>
  </si>
  <si>
    <r>
      <rPr>
        <b/>
        <sz val="11"/>
        <color theme="1"/>
        <rFont val="Arial"/>
        <family val="2"/>
      </rPr>
      <t>Lieferung und Einbau von Mutterboden, inkl. Rasenansaat</t>
    </r>
    <r>
      <rPr>
        <sz val="11"/>
        <color theme="1"/>
        <rFont val="Arial"/>
        <family val="2"/>
      </rPr>
      <t xml:space="preserve">
Leistungen gemäß Leistungsverzeichnis, Nr. 8</t>
    </r>
  </si>
  <si>
    <r>
      <rPr>
        <b/>
        <sz val="11"/>
        <color theme="1"/>
        <rFont val="Arial"/>
        <family val="2"/>
      </rPr>
      <t>Lieferung und Einbau von Mineralstoffgemisch</t>
    </r>
    <r>
      <rPr>
        <sz val="11"/>
        <color theme="1"/>
        <rFont val="Arial"/>
        <family val="2"/>
      </rPr>
      <t xml:space="preserve">
Leistungen gemäß Leistungsverzeichnis, Nr. 9</t>
    </r>
  </si>
  <si>
    <r>
      <rPr>
        <b/>
        <sz val="11"/>
        <color theme="1"/>
        <rFont val="Arial"/>
        <family val="2"/>
      </rPr>
      <t>Lieferung und Einbau von Brechsand</t>
    </r>
    <r>
      <rPr>
        <sz val="11"/>
        <color theme="1"/>
        <rFont val="Arial"/>
        <family val="2"/>
      </rPr>
      <t xml:space="preserve">
Leistungen gemäß Leistungsverzeichnis, Nr. 10</t>
    </r>
  </si>
  <si>
    <t>Einrichtungskosten / Nebenleistungen - Leistungen gemäß Leistungsverzeichnis, Nr. 1 - 6</t>
  </si>
  <si>
    <r>
      <rPr>
        <b/>
        <sz val="11"/>
        <color rgb="FF000000"/>
        <rFont val="Arial"/>
        <family val="2"/>
      </rPr>
      <t>Bereich einrichten</t>
    </r>
    <r>
      <rPr>
        <sz val="11"/>
        <color rgb="FF000000"/>
        <rFont val="Arial"/>
        <family val="2"/>
      </rPr>
      <t xml:space="preserve">
Leistungen gemäß Leistungsverzeichnis, Nr. 1</t>
    </r>
  </si>
  <si>
    <r>
      <rPr>
        <b/>
        <sz val="11"/>
        <color rgb="FF000000"/>
        <rFont val="Arial"/>
        <family val="2"/>
      </rPr>
      <t>Bereich über den Ausführungszeitraum vorhalten</t>
    </r>
    <r>
      <rPr>
        <sz val="11"/>
        <color rgb="FF000000"/>
        <rFont val="Arial"/>
        <family val="2"/>
      </rPr>
      <t xml:space="preserve">
Leistungen gemäß Leistungsverzeichnis, Nr. 2</t>
    </r>
  </si>
  <si>
    <r>
      <rPr>
        <b/>
        <sz val="11"/>
        <color rgb="FF000000"/>
        <rFont val="Arial"/>
        <family val="2"/>
      </rPr>
      <t>Bereich räumen</t>
    </r>
    <r>
      <rPr>
        <sz val="11"/>
        <color rgb="FF000000"/>
        <rFont val="Arial"/>
        <family val="2"/>
      </rPr>
      <t xml:space="preserve">
Leistungen gemäß Leistungsverzeichnis, Nr. 3</t>
    </r>
  </si>
  <si>
    <r>
      <rPr>
        <b/>
        <sz val="11"/>
        <color rgb="FF000000"/>
        <rFont val="Arial"/>
        <family val="2"/>
      </rPr>
      <t xml:space="preserve">Einholung verkehrsrechtlicher Anordnungen
</t>
    </r>
    <r>
      <rPr>
        <sz val="11"/>
        <color rgb="FF000000"/>
        <rFont val="Arial"/>
        <family val="2"/>
      </rPr>
      <t>Leistungen gemäß Leistungsverzeichnis, Nr. 4</t>
    </r>
  </si>
  <si>
    <r>
      <rPr>
        <b/>
        <sz val="11"/>
        <color rgb="FF000000"/>
        <rFont val="Arial"/>
        <family val="2"/>
      </rPr>
      <t>Durchführung von verkehrsabsichernden Maßnahmen</t>
    </r>
    <r>
      <rPr>
        <sz val="11"/>
        <color rgb="FF000000"/>
        <rFont val="Arial"/>
        <family val="2"/>
      </rPr>
      <t xml:space="preserve">
Leistungen gemäß Leistungsverzeichnis, Nr. 5</t>
    </r>
  </si>
  <si>
    <r>
      <rPr>
        <b/>
        <sz val="11"/>
        <color rgb="FF000000"/>
        <rFont val="Arial"/>
        <family val="2"/>
      </rPr>
      <t>Aufnahme und Verwertung von Schwemmgut und sonstigem Unrat</t>
    </r>
    <r>
      <rPr>
        <sz val="11"/>
        <color rgb="FF000000"/>
        <rFont val="Arial"/>
        <family val="2"/>
      </rPr>
      <t xml:space="preserve">
Leistungen gemäß Leistungsverzeichnis, Nr. 6</t>
    </r>
  </si>
  <si>
    <r>
      <t xml:space="preserve">maschinelle Nachmahd </t>
    </r>
    <r>
      <rPr>
        <sz val="11"/>
        <color rgb="FF0070C0"/>
        <rFont val="Arial"/>
        <family val="2"/>
      </rPr>
      <t>mit vorgezogener Hutung</t>
    </r>
    <r>
      <rPr>
        <sz val="11"/>
        <color theme="1"/>
        <rFont val="Arial"/>
        <family val="2"/>
      </rPr>
      <t xml:space="preserve"> - Leistungen gemäß Leistungsverzeichnis, Nr. 7 + 7.1</t>
    </r>
  </si>
  <si>
    <r>
      <t xml:space="preserve">maschinelle Nachmahd </t>
    </r>
    <r>
      <rPr>
        <sz val="11"/>
        <color rgb="FF0070C0"/>
        <rFont val="Arial"/>
        <family val="2"/>
      </rPr>
      <t>ohne vorgezogene Hutung</t>
    </r>
    <r>
      <rPr>
        <sz val="11"/>
        <color theme="1"/>
        <rFont val="Arial"/>
        <family val="2"/>
      </rPr>
      <t xml:space="preserve"> - Leistungen gemäß Leistungsverzeichnis, Nr  7 + 7.2</t>
    </r>
  </si>
  <si>
    <t>Die farblich hervorgehobenen Felder in diesem Preisblatt sind entsprechend den geforderten Inhalten auszufüllen. Preise sind vollständig in Euro bis maximal drei Stellen nach dem Komma anzugeben. Fehlt eine Preisangabe, wird das Angebot als unvollständig bewertet. Bei der Kalkulation der Preise ist von einem Dieselkraftstoffpreis in Höhe von 2,15 € (= 215,0 Cent) pro Liter inkl. Steuern auszugehen. Die Preise sind für den gesamten Auftragszeitraum mit evtl. zu erwartenden Preissteigerungen zu kalkulieren. Die angegebenen Preise gelten für die gesamte Vertragslaufzeit.</t>
  </si>
  <si>
    <t>Angbeotspreis netto</t>
  </si>
  <si>
    <t>Angebotspreis inkl. MwSt.</t>
  </si>
  <si>
    <r>
      <rPr>
        <b/>
        <sz val="11"/>
        <color rgb="FF0070C0"/>
        <rFont val="Arial"/>
        <family val="2"/>
      </rPr>
      <t>maschinelle Nachmahd</t>
    </r>
    <r>
      <rPr>
        <b/>
        <sz val="11"/>
        <color rgb="FF000000"/>
        <rFont val="Arial"/>
        <family val="2"/>
      </rPr>
      <t xml:space="preserve"> - </t>
    </r>
    <r>
      <rPr>
        <b/>
        <sz val="11"/>
        <color rgb="FFFF0000"/>
        <rFont val="Arial"/>
        <family val="2"/>
      </rPr>
      <t>Leistungen gemäß Leistungsverzeichnis, Nr. 7 + 7.1 bzw. Nr. 7 + 7.2</t>
    </r>
  </si>
  <si>
    <t>Summe Pos. 02.01 - 02.10:</t>
  </si>
  <si>
    <t>Teilabschnitt TAM1 Gewässer Obere Unstrut, vom Schützenwehr Thamsbrück bis Schützenwehr Altengottern beidseitig</t>
  </si>
  <si>
    <t>Teilabschnitt TAM2 Gewässer Obere Unstrut, Rückwertige Eindeichung Suthbach und Seebach beidseitig</t>
  </si>
  <si>
    <t>Teilabschnitt TAM3 Gewässer Obere Unstrut, Rückwertige Eindeichung Salza beidseitig</t>
  </si>
  <si>
    <t>Teilabschnitt TAM4 Gewässer Obere Unstrut, Rückwertige Eindeichung Fechtaer Bach beidseitig</t>
  </si>
  <si>
    <t>Teilabschnitt TAM5 Gewässer Obere Unstrut, Rückwertige Eindeichung Notter beidseitig</t>
  </si>
  <si>
    <t>Deichunterhaltung Grasmahd / Hutung 2027 - 2030 | Deichpflege Regionalbereich Nordthüringen</t>
  </si>
  <si>
    <t>Preisblatt - Los 35 N21_Obere Unstrut Nachmahd TAM1-TAM5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</si>
</sst>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quot;€&quot;"/>
    <numFmt numFmtId="165" formatCode="#,##0.000\ _€"/>
  </numFmts>
  <fonts count="12" x14ac:knownFonts="1">
    <font>
      <sz val="11"/>
      <color theme="1"/>
      <name val="Calibri"/>
      <family val="2"/>
    </font>
    <font>
      <sz val="11"/>
      <color theme="1"/>
      <name val="Calibri"/>
      <family val="2"/>
    </font>
    <font>
      <b/>
      <sz val="11"/>
      <color rgb="FF000000"/>
      <name val="Arial"/>
      <family val="2"/>
    </font>
    <font>
      <sz val="11"/>
      <color rgb="FF000000"/>
      <name val="Arial"/>
      <family val="2"/>
    </font>
    <font>
      <sz val="11"/>
      <color theme="1"/>
      <name val="Arial"/>
      <family val="2"/>
    </font>
    <font>
      <b/>
      <sz val="11"/>
      <color theme="1"/>
      <name val="Arial"/>
      <family val="2"/>
    </font>
    <font>
      <b/>
      <sz val="18"/>
      <color theme="1"/>
      <name val="Arial"/>
      <family val="2"/>
    </font>
    <font>
      <sz val="11"/>
      <name val="Arial"/>
      <family val="2"/>
    </font>
    <font>
      <b/>
      <sz val="11"/>
      <color rgb="FFFF0000"/>
      <name val="Arial"/>
      <family val="2"/>
    </font>
    <font>
      <b/>
      <sz val="11"/>
      <name val="Arial"/>
      <family val="2"/>
    </font>
    <font>
      <b/>
      <sz val="11"/>
      <color rgb="FF0070C0"/>
      <name val="Arial"/>
      <family val="2"/>
    </font>
    <font>
      <sz val="11"/>
      <color rgb="FF0070C0"/>
      <name val="Arial"/>
      <family val="2"/>
    </font>
  </fonts>
  <fills count="7">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7"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92">
    <xf numFmtId="0" fontId="0" fillId="0" borderId="0" xfId="0"/>
    <xf numFmtId="0" fontId="3" fillId="0" borderId="0" xfId="0" applyFont="1" applyFill="1" applyBorder="1" applyAlignment="1" applyProtection="1">
      <alignment vertical="center" wrapText="1"/>
    </xf>
    <xf numFmtId="0" fontId="2" fillId="4" borderId="1" xfId="0" applyFont="1" applyFill="1" applyBorder="1" applyAlignment="1" applyProtection="1">
      <alignment horizontal="center" vertical="center" wrapText="1"/>
    </xf>
    <xf numFmtId="0" fontId="2" fillId="4" borderId="1" xfId="0" applyFont="1" applyFill="1" applyBorder="1" applyAlignment="1" applyProtection="1">
      <alignment horizontal="left" vertical="center" wrapText="1"/>
    </xf>
    <xf numFmtId="49" fontId="2" fillId="4" borderId="1" xfId="0" applyNumberFormat="1" applyFont="1" applyFill="1" applyBorder="1" applyAlignment="1" applyProtection="1">
      <alignment horizontal="center" vertical="center" wrapText="1"/>
    </xf>
    <xf numFmtId="0" fontId="4" fillId="0" borderId="1" xfId="1" applyNumberFormat="1" applyFont="1" applyBorder="1" applyAlignment="1" applyProtection="1">
      <alignment vertical="center"/>
    </xf>
    <xf numFmtId="49" fontId="5" fillId="0" borderId="1"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49" fontId="5" fillId="0" borderId="1" xfId="1" applyNumberFormat="1" applyFont="1" applyBorder="1" applyAlignment="1" applyProtection="1">
      <alignment horizontal="center" vertical="center"/>
    </xf>
    <xf numFmtId="0" fontId="5" fillId="0" borderId="1" xfId="0" applyFont="1" applyBorder="1" applyAlignment="1" applyProtection="1">
      <alignment horizontal="left" vertical="center"/>
    </xf>
    <xf numFmtId="0" fontId="4" fillId="0" borderId="0" xfId="0" applyFont="1" applyAlignment="1" applyProtection="1">
      <alignment vertical="center"/>
    </xf>
    <xf numFmtId="0" fontId="4" fillId="0" borderId="0" xfId="0" applyFont="1" applyAlignment="1" applyProtection="1">
      <alignment horizontal="left" vertical="center"/>
    </xf>
    <xf numFmtId="0" fontId="4" fillId="0" borderId="0" xfId="0" applyFont="1" applyAlignment="1" applyProtection="1">
      <alignment horizontal="center" vertical="center"/>
    </xf>
    <xf numFmtId="0" fontId="5" fillId="0" borderId="0" xfId="0" applyFont="1" applyAlignment="1" applyProtection="1">
      <alignment horizontal="left" vertical="center"/>
    </xf>
    <xf numFmtId="0" fontId="5" fillId="0" borderId="1" xfId="0" applyFont="1" applyBorder="1" applyAlignment="1" applyProtection="1">
      <alignment horizontal="left" vertical="center" wrapText="1"/>
    </xf>
    <xf numFmtId="0" fontId="4" fillId="0" borderId="0" xfId="0" applyFont="1" applyAlignment="1" applyProtection="1">
      <alignment horizontal="left" vertical="center" wrapText="1"/>
    </xf>
    <xf numFmtId="0" fontId="5" fillId="3" borderId="1" xfId="0" applyFont="1" applyFill="1" applyBorder="1" applyAlignment="1" applyProtection="1">
      <alignment horizontal="left" vertical="center"/>
    </xf>
    <xf numFmtId="0" fontId="5" fillId="0" borderId="0" xfId="0" applyFont="1" applyAlignment="1" applyProtection="1">
      <alignment vertical="center"/>
    </xf>
    <xf numFmtId="0" fontId="5" fillId="0" borderId="0" xfId="1" applyFont="1" applyAlignment="1" applyProtection="1">
      <alignment horizontal="center" vertical="center"/>
    </xf>
    <xf numFmtId="4" fontId="3" fillId="0" borderId="1" xfId="0" applyNumberFormat="1"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9" fontId="2" fillId="0" borderId="0" xfId="0" applyNumberFormat="1" applyFont="1" applyFill="1" applyBorder="1" applyAlignment="1" applyProtection="1">
      <alignment horizontal="center" vertical="center" wrapText="1"/>
    </xf>
    <xf numFmtId="0" fontId="2" fillId="0" borderId="0" xfId="0" applyFont="1" applyFill="1" applyBorder="1" applyAlignment="1" applyProtection="1">
      <alignment horizontal="left" vertical="center" wrapText="1"/>
    </xf>
    <xf numFmtId="0" fontId="3" fillId="0" borderId="0" xfId="0" applyFont="1" applyFill="1" applyBorder="1" applyAlignment="1" applyProtection="1">
      <alignment horizontal="center" vertical="center" wrapText="1"/>
    </xf>
    <xf numFmtId="0" fontId="5" fillId="0" borderId="0" xfId="0" applyFont="1" applyBorder="1" applyAlignment="1" applyProtection="1">
      <alignment vertical="center"/>
    </xf>
    <xf numFmtId="0" fontId="4" fillId="0" borderId="0" xfId="0" applyFont="1" applyBorder="1" applyAlignment="1" applyProtection="1">
      <alignment horizontal="left" vertical="center"/>
    </xf>
    <xf numFmtId="4" fontId="3" fillId="0" borderId="5" xfId="0" applyNumberFormat="1" applyFont="1" applyFill="1" applyBorder="1" applyAlignment="1" applyProtection="1">
      <alignment horizontal="center" vertical="center" wrapText="1"/>
    </xf>
    <xf numFmtId="0" fontId="3" fillId="0" borderId="5" xfId="0" applyFont="1" applyFill="1" applyBorder="1" applyAlignment="1" applyProtection="1">
      <alignment horizontal="center" vertical="center" wrapText="1"/>
    </xf>
    <xf numFmtId="49" fontId="5" fillId="0" borderId="0" xfId="1" applyNumberFormat="1" applyFont="1" applyBorder="1" applyAlignment="1" applyProtection="1">
      <alignment horizontal="center" vertical="center"/>
    </xf>
    <xf numFmtId="0" fontId="3" fillId="0" borderId="0" xfId="0" applyFont="1" applyBorder="1" applyAlignment="1" applyProtection="1">
      <alignment vertical="center" wrapText="1"/>
    </xf>
    <xf numFmtId="0" fontId="4" fillId="0" borderId="0" xfId="0" applyFont="1" applyFill="1" applyBorder="1" applyAlignment="1" applyProtection="1">
      <alignment horizontal="center" vertical="center"/>
    </xf>
    <xf numFmtId="164" fontId="7" fillId="0" borderId="0" xfId="1" applyNumberFormat="1" applyFont="1" applyFill="1" applyBorder="1" applyAlignment="1" applyProtection="1">
      <alignment horizontal="right" vertical="center"/>
    </xf>
    <xf numFmtId="49" fontId="4" fillId="0" borderId="0" xfId="1" applyNumberFormat="1" applyFont="1" applyFill="1" applyBorder="1" applyAlignment="1" applyProtection="1">
      <alignment vertical="center"/>
    </xf>
    <xf numFmtId="0" fontId="5" fillId="3" borderId="1" xfId="0" applyFont="1" applyFill="1" applyBorder="1" applyAlignment="1" applyProtection="1">
      <alignment horizontal="center" vertical="center" wrapText="1"/>
    </xf>
    <xf numFmtId="0" fontId="2" fillId="4" borderId="1" xfId="0" applyFont="1" applyFill="1" applyBorder="1" applyAlignment="1" applyProtection="1">
      <alignment horizontal="right" vertical="center" wrapText="1"/>
    </xf>
    <xf numFmtId="0" fontId="2" fillId="4" borderId="6" xfId="0" applyFont="1" applyFill="1" applyBorder="1" applyAlignment="1" applyProtection="1">
      <alignment horizontal="right" vertical="center" wrapText="1"/>
    </xf>
    <xf numFmtId="165" fontId="4" fillId="0" borderId="6" xfId="0" applyNumberFormat="1" applyFont="1" applyBorder="1" applyAlignment="1" applyProtection="1">
      <alignment horizontal="right" vertical="center"/>
    </xf>
    <xf numFmtId="165" fontId="4" fillId="0" borderId="1" xfId="0" applyNumberFormat="1" applyFont="1" applyBorder="1" applyAlignment="1" applyProtection="1">
      <alignment horizontal="right" vertical="center"/>
    </xf>
    <xf numFmtId="165" fontId="3" fillId="0" borderId="0" xfId="0" applyNumberFormat="1" applyFont="1" applyBorder="1" applyAlignment="1" applyProtection="1">
      <alignment vertical="center" wrapText="1"/>
    </xf>
    <xf numFmtId="165" fontId="7" fillId="0" borderId="1" xfId="1" applyNumberFormat="1" applyFont="1" applyFill="1" applyBorder="1" applyAlignment="1" applyProtection="1">
      <alignment horizontal="right" vertical="center"/>
    </xf>
    <xf numFmtId="165" fontId="9" fillId="0" borderId="1" xfId="1" applyNumberFormat="1" applyFont="1" applyFill="1" applyBorder="1" applyAlignment="1" applyProtection="1">
      <alignment horizontal="right" vertical="center"/>
    </xf>
    <xf numFmtId="0" fontId="2" fillId="5" borderId="2" xfId="0" applyFont="1" applyFill="1" applyBorder="1" applyAlignment="1" applyProtection="1">
      <alignment horizontal="left" vertical="center" wrapText="1"/>
    </xf>
    <xf numFmtId="4" fontId="3" fillId="0" borderId="6" xfId="0" applyNumberFormat="1" applyFont="1" applyFill="1" applyBorder="1" applyAlignment="1" applyProtection="1">
      <alignment horizontal="center" vertical="center" wrapText="1"/>
    </xf>
    <xf numFmtId="0" fontId="3" fillId="0" borderId="6" xfId="0" applyFont="1" applyFill="1" applyBorder="1" applyAlignment="1" applyProtection="1">
      <alignment horizontal="center" vertical="center" wrapText="1"/>
    </xf>
    <xf numFmtId="2" fontId="3" fillId="0" borderId="2" xfId="0" applyNumberFormat="1" applyFont="1" applyFill="1" applyBorder="1" applyAlignment="1" applyProtection="1">
      <alignment horizontal="center" vertical="center" wrapText="1"/>
    </xf>
    <xf numFmtId="0" fontId="3" fillId="0" borderId="4" xfId="0" applyFont="1" applyFill="1" applyBorder="1" applyAlignment="1" applyProtection="1">
      <alignment horizontal="center" vertical="center" wrapText="1"/>
    </xf>
    <xf numFmtId="164" fontId="4" fillId="0" borderId="4" xfId="0" applyNumberFormat="1" applyFont="1" applyFill="1" applyBorder="1" applyAlignment="1" applyProtection="1">
      <alignment horizontal="right" vertical="center"/>
    </xf>
    <xf numFmtId="164" fontId="4" fillId="0" borderId="3" xfId="0" applyNumberFormat="1" applyFont="1" applyFill="1" applyBorder="1" applyAlignment="1" applyProtection="1">
      <alignment horizontal="right" vertical="center"/>
    </xf>
    <xf numFmtId="165" fontId="3" fillId="0" borderId="4" xfId="0" applyNumberFormat="1" applyFont="1" applyFill="1" applyBorder="1" applyAlignment="1" applyProtection="1">
      <alignment horizontal="center" vertical="center" wrapText="1"/>
    </xf>
    <xf numFmtId="165" fontId="4" fillId="0" borderId="4" xfId="0" applyNumberFormat="1" applyFont="1" applyFill="1" applyBorder="1" applyAlignment="1" applyProtection="1">
      <alignment horizontal="right" vertical="center"/>
    </xf>
    <xf numFmtId="165" fontId="4" fillId="0" borderId="3" xfId="0" applyNumberFormat="1" applyFont="1" applyFill="1" applyBorder="1" applyAlignment="1" applyProtection="1">
      <alignment horizontal="right" vertical="center"/>
    </xf>
    <xf numFmtId="0" fontId="5" fillId="5" borderId="2" xfId="1" applyNumberFormat="1" applyFont="1" applyFill="1" applyBorder="1" applyAlignment="1" applyProtection="1">
      <alignment vertical="center"/>
    </xf>
    <xf numFmtId="0" fontId="4" fillId="0" borderId="0" xfId="0" applyFont="1" applyFill="1" applyAlignment="1" applyProtection="1">
      <alignment vertical="center"/>
    </xf>
    <xf numFmtId="0" fontId="4" fillId="0" borderId="0" xfId="0" applyFont="1" applyFill="1" applyBorder="1" applyAlignment="1" applyProtection="1">
      <alignment vertical="center"/>
    </xf>
    <xf numFmtId="0" fontId="3" fillId="0" borderId="6" xfId="0" applyFont="1" applyBorder="1" applyAlignment="1" applyProtection="1">
      <alignment horizontal="left" vertical="center" wrapText="1"/>
    </xf>
    <xf numFmtId="0" fontId="3" fillId="0" borderId="1" xfId="0" applyFont="1" applyBorder="1" applyAlignment="1" applyProtection="1">
      <alignment horizontal="left" vertical="center" wrapText="1"/>
    </xf>
    <xf numFmtId="0" fontId="4" fillId="0" borderId="0" xfId="0" applyNumberFormat="1" applyFont="1" applyFill="1" applyAlignment="1" applyProtection="1">
      <alignment vertical="center"/>
    </xf>
    <xf numFmtId="0" fontId="4" fillId="0" borderId="0" xfId="1" applyNumberFormat="1" applyFont="1" applyAlignment="1" applyProtection="1">
      <alignment vertical="center"/>
    </xf>
    <xf numFmtId="165" fontId="4" fillId="0" borderId="0" xfId="0" applyNumberFormat="1" applyFont="1" applyFill="1" applyBorder="1" applyAlignment="1" applyProtection="1">
      <alignment vertical="center"/>
    </xf>
    <xf numFmtId="0" fontId="4" fillId="0" borderId="0" xfId="1" applyNumberFormat="1" applyFont="1" applyBorder="1" applyAlignment="1" applyProtection="1">
      <alignment vertical="center"/>
    </xf>
    <xf numFmtId="0" fontId="4" fillId="0" borderId="0" xfId="0" applyNumberFormat="1" applyFont="1" applyAlignment="1" applyProtection="1">
      <alignment vertical="center"/>
    </xf>
    <xf numFmtId="0" fontId="5" fillId="0" borderId="0" xfId="1" applyNumberFormat="1" applyFont="1" applyAlignment="1" applyProtection="1">
      <alignment vertical="center"/>
    </xf>
    <xf numFmtId="165" fontId="4" fillId="0" borderId="0" xfId="0" applyNumberFormat="1" applyFont="1" applyBorder="1" applyAlignment="1" applyProtection="1">
      <alignment vertical="center"/>
    </xf>
    <xf numFmtId="0" fontId="4" fillId="0" borderId="0" xfId="0" applyFont="1" applyBorder="1" applyAlignment="1" applyProtection="1">
      <alignment vertical="center"/>
    </xf>
    <xf numFmtId="0" fontId="4" fillId="0" borderId="1" xfId="1" applyFont="1" applyBorder="1" applyAlignment="1" applyProtection="1">
      <alignment vertical="center" wrapText="1"/>
    </xf>
    <xf numFmtId="0" fontId="4" fillId="0" borderId="0" xfId="0" applyFont="1" applyBorder="1" applyAlignment="1" applyProtection="1">
      <alignment horizontal="center" vertical="center"/>
    </xf>
    <xf numFmtId="0" fontId="4" fillId="0" borderId="0" xfId="0" applyFont="1" applyAlignment="1" applyProtection="1">
      <alignment vertical="center" wrapText="1"/>
    </xf>
    <xf numFmtId="164" fontId="5" fillId="6" borderId="1" xfId="0" applyNumberFormat="1" applyFont="1" applyFill="1" applyBorder="1" applyAlignment="1" applyProtection="1">
      <alignment horizontal="right" vertical="center"/>
    </xf>
    <xf numFmtId="165" fontId="4" fillId="2" borderId="1" xfId="1" applyNumberFormat="1" applyFont="1" applyFill="1" applyBorder="1" applyAlignment="1" applyProtection="1">
      <alignment horizontal="right" vertical="center"/>
      <protection locked="0"/>
    </xf>
    <xf numFmtId="0" fontId="4" fillId="0" borderId="0" xfId="0" applyFont="1" applyAlignment="1">
      <alignment vertical="center"/>
    </xf>
    <xf numFmtId="165" fontId="4" fillId="0" borderId="1" xfId="0" applyNumberFormat="1" applyFont="1" applyBorder="1" applyAlignment="1">
      <alignment horizontal="right" vertical="center"/>
    </xf>
    <xf numFmtId="0" fontId="4" fillId="0" borderId="1" xfId="0" applyFont="1" applyBorder="1" applyAlignment="1" applyProtection="1">
      <alignment horizontal="left" vertical="center"/>
    </xf>
    <xf numFmtId="0" fontId="4" fillId="0" borderId="1" xfId="0" applyFont="1" applyBorder="1" applyAlignment="1" applyProtection="1">
      <alignment horizontal="left" vertical="center" wrapText="1"/>
    </xf>
    <xf numFmtId="0" fontId="4" fillId="2" borderId="1" xfId="0" applyFont="1" applyFill="1" applyBorder="1" applyAlignment="1" applyProtection="1">
      <alignment horizontal="left" vertical="center" wrapText="1"/>
      <protection locked="0"/>
    </xf>
    <xf numFmtId="0" fontId="5" fillId="3" borderId="2"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6" fillId="0" borderId="0" xfId="0" applyFont="1" applyAlignment="1" applyProtection="1">
      <alignment horizontal="center" vertical="center"/>
    </xf>
    <xf numFmtId="0" fontId="8" fillId="3" borderId="0" xfId="0" applyFont="1" applyFill="1" applyAlignment="1">
      <alignment horizontal="justify" vertical="center" wrapText="1"/>
    </xf>
    <xf numFmtId="0" fontId="2" fillId="3" borderId="2" xfId="0" applyFont="1" applyFill="1" applyBorder="1" applyAlignment="1" applyProtection="1">
      <alignment horizontal="right" vertical="center"/>
    </xf>
    <xf numFmtId="0" fontId="2" fillId="3" borderId="4" xfId="0" applyFont="1" applyFill="1" applyBorder="1" applyAlignment="1" applyProtection="1">
      <alignment horizontal="right" vertical="center"/>
    </xf>
    <xf numFmtId="0" fontId="2" fillId="3" borderId="3" xfId="0" applyFont="1" applyFill="1" applyBorder="1" applyAlignment="1" applyProtection="1">
      <alignment horizontal="right" vertical="center"/>
    </xf>
    <xf numFmtId="0" fontId="5" fillId="6" borderId="1" xfId="0" applyFont="1" applyFill="1" applyBorder="1" applyAlignment="1" applyProtection="1">
      <alignment horizontal="right" vertical="center"/>
    </xf>
    <xf numFmtId="0" fontId="9" fillId="4" borderId="2" xfId="0" applyFont="1" applyFill="1" applyBorder="1" applyAlignment="1" applyProtection="1">
      <alignment horizontal="left" vertical="center" wrapText="1"/>
    </xf>
    <xf numFmtId="0" fontId="9" fillId="4" borderId="4" xfId="0" applyFont="1" applyFill="1" applyBorder="1" applyAlignment="1" applyProtection="1">
      <alignment horizontal="left" vertical="center" wrapText="1"/>
    </xf>
    <xf numFmtId="0" fontId="9" fillId="4" borderId="3" xfId="0" applyFont="1" applyFill="1" applyBorder="1" applyAlignment="1" applyProtection="1">
      <alignment horizontal="left" vertical="center" wrapText="1"/>
    </xf>
    <xf numFmtId="0" fontId="2" fillId="4" borderId="2" xfId="0" applyFont="1" applyFill="1" applyBorder="1" applyAlignment="1" applyProtection="1">
      <alignment horizontal="left" vertical="center" wrapText="1"/>
    </xf>
    <xf numFmtId="0" fontId="2" fillId="4" borderId="7"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4" xfId="0" applyFont="1" applyFill="1" applyBorder="1" applyAlignment="1" applyProtection="1">
      <alignment horizontal="left" vertical="center" wrapText="1"/>
    </xf>
    <xf numFmtId="0" fontId="2" fillId="4" borderId="3" xfId="0" applyFont="1" applyFill="1" applyBorder="1" applyAlignment="1" applyProtection="1">
      <alignment horizontal="left" vertical="center" wrapText="1"/>
    </xf>
  </cellXfs>
  <cellStyles count="2">
    <cellStyle name="Normal" xfId="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T57"/>
  <sheetViews>
    <sheetView tabSelected="1" zoomScale="60" zoomScaleNormal="60" workbookViewId="0">
      <selection activeCell="B9" sqref="B9:F9"/>
    </sheetView>
  </sheetViews>
  <sheetFormatPr baseColWidth="10" defaultColWidth="8" defaultRowHeight="20.100000000000001" customHeight="1" x14ac:dyDescent="0.3"/>
  <cols>
    <col min="1" max="1" width="12.6640625" style="17" customWidth="1"/>
    <col min="2" max="2" width="115.6640625" style="10" customWidth="1"/>
    <col min="3" max="3" width="15.6640625" style="10" customWidth="1"/>
    <col min="4" max="4" width="10.6640625" style="10" customWidth="1"/>
    <col min="5" max="6" width="16.6640625" style="12" customWidth="1"/>
    <col min="7" max="20" width="16.6640625" style="10" customWidth="1"/>
    <col min="21" max="43" width="15.6640625" style="10" customWidth="1"/>
    <col min="44" max="16384" width="8" style="10"/>
  </cols>
  <sheetData>
    <row r="1" spans="1:20" ht="24.9" customHeight="1" x14ac:dyDescent="0.3">
      <c r="A1" s="78" t="s">
        <v>73</v>
      </c>
      <c r="B1" s="78"/>
      <c r="C1" s="78"/>
      <c r="D1" s="78"/>
      <c r="E1" s="78"/>
      <c r="F1" s="78"/>
    </row>
    <row r="2" spans="1:20" ht="24.9" customHeight="1" x14ac:dyDescent="0.3">
      <c r="A2" s="11"/>
      <c r="B2" s="11"/>
      <c r="C2" s="12"/>
      <c r="D2" s="12"/>
    </row>
    <row r="3" spans="1:20" s="71" customFormat="1" ht="80.099999999999994" customHeight="1" x14ac:dyDescent="0.3">
      <c r="A3" s="79" t="s">
        <v>62</v>
      </c>
      <c r="B3" s="79"/>
      <c r="C3" s="79"/>
      <c r="D3" s="79"/>
      <c r="E3" s="79"/>
      <c r="F3" s="79"/>
    </row>
    <row r="4" spans="1:20" ht="24.9" customHeight="1" x14ac:dyDescent="0.3">
      <c r="A4" s="11"/>
      <c r="B4" s="11"/>
      <c r="C4" s="12"/>
      <c r="D4" s="12"/>
    </row>
    <row r="5" spans="1:20" ht="24.9" customHeight="1" x14ac:dyDescent="0.3">
      <c r="A5" s="9" t="s">
        <v>0</v>
      </c>
      <c r="B5" s="73" t="s">
        <v>72</v>
      </c>
      <c r="C5" s="73"/>
      <c r="D5" s="73"/>
      <c r="E5" s="73"/>
      <c r="F5" s="73"/>
    </row>
    <row r="6" spans="1:20" ht="24.9" customHeight="1" x14ac:dyDescent="0.3">
      <c r="A6" s="13"/>
      <c r="B6" s="11"/>
      <c r="C6" s="12"/>
      <c r="D6" s="12"/>
    </row>
    <row r="7" spans="1:20" ht="24.9" customHeight="1" x14ac:dyDescent="0.3">
      <c r="A7" s="14" t="s">
        <v>33</v>
      </c>
      <c r="B7" s="74" t="s">
        <v>34</v>
      </c>
      <c r="C7" s="74"/>
      <c r="D7" s="74"/>
      <c r="E7" s="74"/>
      <c r="F7" s="74"/>
    </row>
    <row r="8" spans="1:20" ht="24.9" customHeight="1" x14ac:dyDescent="0.3">
      <c r="A8" s="11"/>
      <c r="B8" s="15"/>
      <c r="C8" s="12"/>
      <c r="D8" s="12"/>
    </row>
    <row r="9" spans="1:20" ht="24.9" customHeight="1" x14ac:dyDescent="0.3">
      <c r="A9" s="16" t="s">
        <v>1</v>
      </c>
      <c r="B9" s="75"/>
      <c r="C9" s="75"/>
      <c r="D9" s="75"/>
      <c r="E9" s="75"/>
      <c r="F9" s="75"/>
    </row>
    <row r="10" spans="1:20" s="54" customFormat="1" ht="24.9" customHeight="1" x14ac:dyDescent="0.3">
      <c r="A10" s="17"/>
      <c r="B10" s="11"/>
      <c r="C10" s="11"/>
      <c r="D10" s="11"/>
      <c r="E10" s="12"/>
      <c r="F10" s="18"/>
      <c r="G10" s="10"/>
      <c r="H10" s="10"/>
    </row>
    <row r="11" spans="1:20" s="54" customFormat="1" ht="60" customHeight="1" x14ac:dyDescent="0.3">
      <c r="A11" s="26"/>
      <c r="B11" s="27"/>
      <c r="C11" s="27"/>
      <c r="D11" s="27"/>
      <c r="E11" s="76" t="s">
        <v>36</v>
      </c>
      <c r="F11" s="77"/>
      <c r="G11" s="76" t="s">
        <v>37</v>
      </c>
      <c r="H11" s="77"/>
      <c r="I11" s="76" t="s">
        <v>38</v>
      </c>
      <c r="J11" s="77"/>
      <c r="K11" s="76" t="s">
        <v>39</v>
      </c>
      <c r="L11" s="77"/>
      <c r="M11" s="76" t="s">
        <v>40</v>
      </c>
      <c r="N11" s="77"/>
      <c r="O11" s="76" t="s">
        <v>41</v>
      </c>
      <c r="P11" s="77"/>
      <c r="Q11" s="76" t="s">
        <v>42</v>
      </c>
      <c r="R11" s="77"/>
      <c r="S11" s="76" t="s">
        <v>43</v>
      </c>
      <c r="T11" s="77"/>
    </row>
    <row r="12" spans="1:20" s="54" customFormat="1" ht="39.9" customHeight="1" x14ac:dyDescent="0.3">
      <c r="A12" s="2" t="s">
        <v>8</v>
      </c>
      <c r="B12" s="3" t="s">
        <v>10</v>
      </c>
      <c r="C12" s="2" t="s">
        <v>35</v>
      </c>
      <c r="D12" s="2" t="s">
        <v>4</v>
      </c>
      <c r="E12" s="2" t="s">
        <v>6</v>
      </c>
      <c r="F12" s="2" t="s">
        <v>7</v>
      </c>
      <c r="G12" s="2" t="s">
        <v>6</v>
      </c>
      <c r="H12" s="2" t="s">
        <v>7</v>
      </c>
      <c r="I12" s="2" t="s">
        <v>6</v>
      </c>
      <c r="J12" s="2" t="s">
        <v>7</v>
      </c>
      <c r="K12" s="2" t="s">
        <v>6</v>
      </c>
      <c r="L12" s="2" t="s">
        <v>7</v>
      </c>
      <c r="M12" s="2" t="s">
        <v>6</v>
      </c>
      <c r="N12" s="2" t="s">
        <v>7</v>
      </c>
      <c r="O12" s="2" t="s">
        <v>6</v>
      </c>
      <c r="P12" s="2" t="s">
        <v>7</v>
      </c>
      <c r="Q12" s="2" t="s">
        <v>6</v>
      </c>
      <c r="R12" s="2" t="s">
        <v>7</v>
      </c>
      <c r="S12" s="2" t="s">
        <v>6</v>
      </c>
      <c r="T12" s="2" t="s">
        <v>7</v>
      </c>
    </row>
    <row r="13" spans="1:20" s="55" customFormat="1" ht="24.9" customHeight="1" x14ac:dyDescent="0.3">
      <c r="A13" s="23"/>
      <c r="B13" s="24"/>
      <c r="C13" s="25"/>
      <c r="D13" s="25"/>
      <c r="E13" s="25"/>
      <c r="F13" s="25"/>
      <c r="G13" s="25"/>
      <c r="H13" s="25"/>
      <c r="I13" s="25"/>
      <c r="J13" s="25"/>
      <c r="K13" s="25"/>
      <c r="L13" s="25"/>
      <c r="M13" s="25"/>
      <c r="N13" s="25"/>
      <c r="O13" s="25"/>
      <c r="P13" s="25"/>
      <c r="Q13" s="25"/>
      <c r="R13" s="25"/>
      <c r="S13" s="25"/>
      <c r="T13" s="25"/>
    </row>
    <row r="14" spans="1:20" s="54" customFormat="1" ht="39.9" customHeight="1" x14ac:dyDescent="0.3">
      <c r="A14" s="4" t="s">
        <v>32</v>
      </c>
      <c r="B14" s="84" t="s">
        <v>53</v>
      </c>
      <c r="C14" s="85"/>
      <c r="D14" s="85"/>
      <c r="E14" s="85"/>
      <c r="F14" s="85"/>
      <c r="G14" s="85"/>
      <c r="H14" s="85"/>
      <c r="I14" s="85"/>
      <c r="J14" s="85"/>
      <c r="K14" s="85"/>
      <c r="L14" s="85"/>
      <c r="M14" s="85"/>
      <c r="N14" s="85"/>
      <c r="O14" s="85"/>
      <c r="P14" s="85"/>
      <c r="Q14" s="85"/>
      <c r="R14" s="85"/>
      <c r="S14" s="85"/>
      <c r="T14" s="86"/>
    </row>
    <row r="15" spans="1:20" s="54" customFormat="1" ht="60" customHeight="1" x14ac:dyDescent="0.3">
      <c r="A15" s="8" t="s">
        <v>11</v>
      </c>
      <c r="B15" s="56" t="s">
        <v>54</v>
      </c>
      <c r="C15" s="19">
        <v>1</v>
      </c>
      <c r="D15" s="20" t="s">
        <v>5</v>
      </c>
      <c r="E15" s="70"/>
      <c r="F15" s="72">
        <f>C15*ROUND(E15,3)</f>
        <v>0</v>
      </c>
      <c r="G15" s="70"/>
      <c r="H15" s="72">
        <f>C15*ROUND(G15,3)</f>
        <v>0</v>
      </c>
      <c r="I15" s="70"/>
      <c r="J15" s="72">
        <f>C15*ROUND(I15,3)</f>
        <v>0</v>
      </c>
      <c r="K15" s="70"/>
      <c r="L15" s="72">
        <f>C15*ROUND(K15,3)</f>
        <v>0</v>
      </c>
      <c r="M15" s="70"/>
      <c r="N15" s="72">
        <f>C15*ROUND(M15,3)</f>
        <v>0</v>
      </c>
      <c r="O15" s="70"/>
      <c r="P15" s="72">
        <f>C15*ROUND(O15,3)</f>
        <v>0</v>
      </c>
      <c r="Q15" s="70"/>
      <c r="R15" s="72">
        <f>C15*ROUND(Q15,3)</f>
        <v>0</v>
      </c>
      <c r="S15" s="70"/>
      <c r="T15" s="72">
        <f>C15*ROUND(S15,3)</f>
        <v>0</v>
      </c>
    </row>
    <row r="16" spans="1:20" s="54" customFormat="1" ht="60" customHeight="1" x14ac:dyDescent="0.3">
      <c r="A16" s="8" t="s">
        <v>12</v>
      </c>
      <c r="B16" s="57" t="s">
        <v>55</v>
      </c>
      <c r="C16" s="19">
        <v>1</v>
      </c>
      <c r="D16" s="20" t="s">
        <v>5</v>
      </c>
      <c r="E16" s="70"/>
      <c r="F16" s="72">
        <f>C16*ROUND(E16,3)</f>
        <v>0</v>
      </c>
      <c r="G16" s="70"/>
      <c r="H16" s="72">
        <f t="shared" ref="H16:H20" si="0">C16*ROUND(G16,3)</f>
        <v>0</v>
      </c>
      <c r="I16" s="70"/>
      <c r="J16" s="72">
        <f t="shared" ref="J16:J19" si="1">C16*ROUND(I16,3)</f>
        <v>0</v>
      </c>
      <c r="K16" s="70"/>
      <c r="L16" s="72">
        <f t="shared" ref="L16:L20" si="2">C16*ROUND(K16,3)</f>
        <v>0</v>
      </c>
      <c r="M16" s="70"/>
      <c r="N16" s="72">
        <f>C16*ROUND(M16,3)</f>
        <v>0</v>
      </c>
      <c r="O16" s="70"/>
      <c r="P16" s="72">
        <f t="shared" ref="P16:P20" si="3">C16*ROUND(O16,3)</f>
        <v>0</v>
      </c>
      <c r="Q16" s="70"/>
      <c r="R16" s="72">
        <f t="shared" ref="R16:R20" si="4">C16*ROUND(Q16,3)</f>
        <v>0</v>
      </c>
      <c r="S16" s="70"/>
      <c r="T16" s="72">
        <f t="shared" ref="T16:T20" si="5">C16*ROUND(S16,3)</f>
        <v>0</v>
      </c>
    </row>
    <row r="17" spans="1:20" s="54" customFormat="1" ht="60" customHeight="1" x14ac:dyDescent="0.3">
      <c r="A17" s="8" t="s">
        <v>13</v>
      </c>
      <c r="B17" s="57" t="s">
        <v>56</v>
      </c>
      <c r="C17" s="19">
        <v>1</v>
      </c>
      <c r="D17" s="20" t="s">
        <v>5</v>
      </c>
      <c r="E17" s="70"/>
      <c r="F17" s="72">
        <f>C17*ROUND(E17,3)</f>
        <v>0</v>
      </c>
      <c r="G17" s="70"/>
      <c r="H17" s="72">
        <f t="shared" si="0"/>
        <v>0</v>
      </c>
      <c r="I17" s="70"/>
      <c r="J17" s="72">
        <f t="shared" si="1"/>
        <v>0</v>
      </c>
      <c r="K17" s="70"/>
      <c r="L17" s="72">
        <f t="shared" si="2"/>
        <v>0</v>
      </c>
      <c r="M17" s="70"/>
      <c r="N17" s="72">
        <f t="shared" ref="N17:N20" si="6">C17*ROUND(M17,3)</f>
        <v>0</v>
      </c>
      <c r="O17" s="70"/>
      <c r="P17" s="72">
        <f t="shared" si="3"/>
        <v>0</v>
      </c>
      <c r="Q17" s="70"/>
      <c r="R17" s="72">
        <f t="shared" si="4"/>
        <v>0</v>
      </c>
      <c r="S17" s="70"/>
      <c r="T17" s="72">
        <f t="shared" si="5"/>
        <v>0</v>
      </c>
    </row>
    <row r="18" spans="1:20" s="58" customFormat="1" ht="60" customHeight="1" x14ac:dyDescent="0.3">
      <c r="A18" s="8" t="s">
        <v>14</v>
      </c>
      <c r="B18" s="57" t="s">
        <v>57</v>
      </c>
      <c r="C18" s="19">
        <v>1</v>
      </c>
      <c r="D18" s="20" t="s">
        <v>5</v>
      </c>
      <c r="E18" s="70"/>
      <c r="F18" s="72">
        <f>C18*ROUND(E18,3)</f>
        <v>0</v>
      </c>
      <c r="G18" s="70"/>
      <c r="H18" s="72">
        <f t="shared" si="0"/>
        <v>0</v>
      </c>
      <c r="I18" s="70"/>
      <c r="J18" s="72">
        <f t="shared" si="1"/>
        <v>0</v>
      </c>
      <c r="K18" s="70"/>
      <c r="L18" s="72">
        <f t="shared" si="2"/>
        <v>0</v>
      </c>
      <c r="M18" s="70"/>
      <c r="N18" s="72">
        <f t="shared" si="6"/>
        <v>0</v>
      </c>
      <c r="O18" s="70"/>
      <c r="P18" s="72">
        <f t="shared" si="3"/>
        <v>0</v>
      </c>
      <c r="Q18" s="70"/>
      <c r="R18" s="72">
        <f t="shared" si="4"/>
        <v>0</v>
      </c>
      <c r="S18" s="70"/>
      <c r="T18" s="72">
        <f t="shared" si="5"/>
        <v>0</v>
      </c>
    </row>
    <row r="19" spans="1:20" s="58" customFormat="1" ht="60" customHeight="1" x14ac:dyDescent="0.3">
      <c r="A19" s="8" t="s">
        <v>15</v>
      </c>
      <c r="B19" s="57" t="s">
        <v>58</v>
      </c>
      <c r="C19" s="19">
        <v>1</v>
      </c>
      <c r="D19" s="20" t="s">
        <v>5</v>
      </c>
      <c r="E19" s="70"/>
      <c r="F19" s="72">
        <f t="shared" ref="F19" si="7">C19*ROUND(E19,3)</f>
        <v>0</v>
      </c>
      <c r="G19" s="70"/>
      <c r="H19" s="72">
        <f t="shared" si="0"/>
        <v>0</v>
      </c>
      <c r="I19" s="70"/>
      <c r="J19" s="72">
        <f t="shared" si="1"/>
        <v>0</v>
      </c>
      <c r="K19" s="70"/>
      <c r="L19" s="72">
        <f t="shared" si="2"/>
        <v>0</v>
      </c>
      <c r="M19" s="70"/>
      <c r="N19" s="72">
        <f t="shared" si="6"/>
        <v>0</v>
      </c>
      <c r="O19" s="70"/>
      <c r="P19" s="72">
        <f t="shared" si="3"/>
        <v>0</v>
      </c>
      <c r="Q19" s="70"/>
      <c r="R19" s="72">
        <f t="shared" si="4"/>
        <v>0</v>
      </c>
      <c r="S19" s="70"/>
      <c r="T19" s="72">
        <f>C19*ROUND(S19,3)</f>
        <v>0</v>
      </c>
    </row>
    <row r="20" spans="1:20" s="59" customFormat="1" ht="60" customHeight="1" x14ac:dyDescent="0.3">
      <c r="A20" s="8" t="s">
        <v>16</v>
      </c>
      <c r="B20" s="57" t="s">
        <v>59</v>
      </c>
      <c r="C20" s="19">
        <v>5</v>
      </c>
      <c r="D20" s="20" t="s">
        <v>28</v>
      </c>
      <c r="E20" s="70"/>
      <c r="F20" s="72">
        <f>C20*ROUND(E20,3)</f>
        <v>0</v>
      </c>
      <c r="G20" s="70"/>
      <c r="H20" s="72">
        <f t="shared" si="0"/>
        <v>0</v>
      </c>
      <c r="I20" s="70"/>
      <c r="J20" s="72">
        <f>C20*ROUND(I20,3)</f>
        <v>0</v>
      </c>
      <c r="K20" s="70"/>
      <c r="L20" s="72">
        <f t="shared" si="2"/>
        <v>0</v>
      </c>
      <c r="M20" s="70"/>
      <c r="N20" s="72">
        <f t="shared" si="6"/>
        <v>0</v>
      </c>
      <c r="O20" s="70"/>
      <c r="P20" s="72">
        <f t="shared" si="3"/>
        <v>0</v>
      </c>
      <c r="Q20" s="70"/>
      <c r="R20" s="72">
        <f t="shared" si="4"/>
        <v>0</v>
      </c>
      <c r="S20" s="70"/>
      <c r="T20" s="72">
        <f t="shared" si="5"/>
        <v>0</v>
      </c>
    </row>
    <row r="21" spans="1:20" s="61" customFormat="1" ht="30" customHeight="1" x14ac:dyDescent="0.3">
      <c r="A21" s="30"/>
      <c r="B21" s="37" t="s">
        <v>48</v>
      </c>
      <c r="C21" s="31"/>
      <c r="D21" s="31"/>
      <c r="E21" s="60"/>
      <c r="F21" s="38" cm="1">
        <f t="array" ref="F21">SUMPRODUCT(ROUND(F15:F20,3))</f>
        <v>0</v>
      </c>
      <c r="G21" s="60"/>
      <c r="H21" s="38" cm="1">
        <f t="array" ref="H21">SUMPRODUCT(ROUND(H15:H20,3))</f>
        <v>0</v>
      </c>
      <c r="I21" s="60"/>
      <c r="J21" s="38" cm="1">
        <f t="array" ref="J21">SUMPRODUCT(ROUND(J15:J20,3))</f>
        <v>0</v>
      </c>
      <c r="K21" s="60"/>
      <c r="L21" s="38" cm="1">
        <f t="array" ref="L21">SUMPRODUCT(ROUND(L15:L20,3))</f>
        <v>0</v>
      </c>
      <c r="M21" s="60"/>
      <c r="N21" s="38" cm="1">
        <f t="array" ref="N21">SUMPRODUCT(ROUND(N15:N20,3))</f>
        <v>0</v>
      </c>
      <c r="O21" s="60"/>
      <c r="P21" s="38" cm="1">
        <f t="array" ref="P21">SUMPRODUCT(ROUND(P15:P20,3))</f>
        <v>0</v>
      </c>
      <c r="Q21" s="60"/>
      <c r="R21" s="38" cm="1">
        <f t="array" ref="R21">SUMPRODUCT(ROUND(R15:R20,3))</f>
        <v>0</v>
      </c>
      <c r="S21" s="60"/>
      <c r="T21" s="38" cm="1">
        <f t="array" ref="T21">SUMPRODUCT(ROUND(T15:T20,3))</f>
        <v>0</v>
      </c>
    </row>
    <row r="22" spans="1:20" s="55" customFormat="1" ht="24.9" customHeight="1" x14ac:dyDescent="0.3">
      <c r="A22" s="23"/>
      <c r="B22" s="24"/>
      <c r="C22" s="25"/>
      <c r="D22" s="25"/>
      <c r="E22" s="25"/>
      <c r="F22" s="25"/>
      <c r="G22" s="25"/>
      <c r="H22" s="25"/>
      <c r="I22" s="25"/>
      <c r="J22" s="25"/>
      <c r="K22" s="25"/>
      <c r="L22" s="25"/>
      <c r="M22" s="25"/>
      <c r="N22" s="25"/>
      <c r="O22" s="25"/>
      <c r="P22" s="25"/>
      <c r="Q22" s="25"/>
      <c r="R22" s="25"/>
      <c r="S22" s="25"/>
      <c r="T22" s="25"/>
    </row>
    <row r="23" spans="1:20" s="62" customFormat="1" ht="39.9" customHeight="1" x14ac:dyDescent="0.3">
      <c r="A23" s="4" t="s">
        <v>18</v>
      </c>
      <c r="B23" s="87" t="s">
        <v>65</v>
      </c>
      <c r="C23" s="88"/>
      <c r="D23" s="88"/>
      <c r="E23" s="88"/>
      <c r="F23" s="88"/>
      <c r="G23" s="88"/>
      <c r="H23" s="88"/>
      <c r="I23" s="88"/>
      <c r="J23" s="88"/>
      <c r="K23" s="88"/>
      <c r="L23" s="88"/>
      <c r="M23" s="88"/>
      <c r="N23" s="88"/>
      <c r="O23" s="88"/>
      <c r="P23" s="88"/>
      <c r="Q23" s="88"/>
      <c r="R23" s="88"/>
      <c r="S23" s="88"/>
      <c r="T23" s="89"/>
    </row>
    <row r="24" spans="1:20" s="63" customFormat="1" ht="39.9" customHeight="1" x14ac:dyDescent="0.3">
      <c r="A24" s="6"/>
      <c r="B24" s="43" t="s">
        <v>67</v>
      </c>
      <c r="C24" s="46"/>
      <c r="D24" s="47"/>
      <c r="E24" s="47"/>
      <c r="F24" s="48"/>
      <c r="G24" s="47"/>
      <c r="H24" s="48"/>
      <c r="I24" s="47"/>
      <c r="J24" s="48"/>
      <c r="K24" s="47"/>
      <c r="L24" s="48"/>
      <c r="M24" s="47"/>
      <c r="N24" s="48"/>
      <c r="O24" s="47"/>
      <c r="P24" s="48"/>
      <c r="Q24" s="47"/>
      <c r="R24" s="48"/>
      <c r="S24" s="47"/>
      <c r="T24" s="49"/>
    </row>
    <row r="25" spans="1:20" s="62" customFormat="1" ht="39.9" customHeight="1" x14ac:dyDescent="0.3">
      <c r="A25" s="6" t="s">
        <v>17</v>
      </c>
      <c r="B25" s="5" t="s">
        <v>60</v>
      </c>
      <c r="C25" s="44">
        <v>170000</v>
      </c>
      <c r="D25" s="45" t="s">
        <v>9</v>
      </c>
      <c r="E25" s="70"/>
      <c r="F25" s="72">
        <f t="shared" ref="F25" si="8">C25*ROUND(E25,3)</f>
        <v>0</v>
      </c>
      <c r="G25" s="70"/>
      <c r="H25" s="72">
        <f t="shared" ref="H25:H26" si="9">C25*ROUND(G25,3)</f>
        <v>0</v>
      </c>
      <c r="I25" s="70"/>
      <c r="J25" s="72">
        <f t="shared" ref="J25" si="10">C25*ROUND(I25,3)</f>
        <v>0</v>
      </c>
      <c r="K25" s="70"/>
      <c r="L25" s="72">
        <f t="shared" ref="L25:L26" si="11">C25*ROUND(K25,3)</f>
        <v>0</v>
      </c>
      <c r="M25" s="70"/>
      <c r="N25" s="72">
        <f t="shared" ref="N25:N26" si="12">C25*ROUND(M25,3)</f>
        <v>0</v>
      </c>
      <c r="O25" s="70"/>
      <c r="P25" s="72">
        <f t="shared" ref="P25:P26" si="13">C25*ROUND(O25,3)</f>
        <v>0</v>
      </c>
      <c r="Q25" s="70"/>
      <c r="R25" s="72">
        <f t="shared" ref="R25:R26" si="14">C25*ROUND(Q25,3)</f>
        <v>0</v>
      </c>
      <c r="S25" s="70"/>
      <c r="T25" s="72">
        <f>C25*ROUND(S25,3)</f>
        <v>0</v>
      </c>
    </row>
    <row r="26" spans="1:20" s="62" customFormat="1" ht="39.9" customHeight="1" x14ac:dyDescent="0.3">
      <c r="A26" s="6" t="s">
        <v>19</v>
      </c>
      <c r="B26" s="5" t="s">
        <v>61</v>
      </c>
      <c r="C26" s="28">
        <v>170000</v>
      </c>
      <c r="D26" s="29" t="s">
        <v>9</v>
      </c>
      <c r="E26" s="70"/>
      <c r="F26" s="72">
        <f>C26*ROUND(E26,3)</f>
        <v>0</v>
      </c>
      <c r="G26" s="70"/>
      <c r="H26" s="72">
        <f t="shared" si="9"/>
        <v>0</v>
      </c>
      <c r="I26" s="70"/>
      <c r="J26" s="72">
        <f>C26*ROUND(I26,3)</f>
        <v>0</v>
      </c>
      <c r="K26" s="70"/>
      <c r="L26" s="72">
        <f t="shared" si="11"/>
        <v>0</v>
      </c>
      <c r="M26" s="70"/>
      <c r="N26" s="72">
        <f t="shared" si="12"/>
        <v>0</v>
      </c>
      <c r="O26" s="70"/>
      <c r="P26" s="72">
        <f t="shared" si="13"/>
        <v>0</v>
      </c>
      <c r="Q26" s="70"/>
      <c r="R26" s="72">
        <f t="shared" si="14"/>
        <v>0</v>
      </c>
      <c r="S26" s="70"/>
      <c r="T26" s="72">
        <f t="shared" ref="T26" si="15">C26*ROUND(S26,3)</f>
        <v>0</v>
      </c>
    </row>
    <row r="27" spans="1:20" s="62" customFormat="1" ht="39.9" customHeight="1" x14ac:dyDescent="0.3">
      <c r="A27" s="6"/>
      <c r="B27" s="43" t="s">
        <v>68</v>
      </c>
      <c r="C27" s="46"/>
      <c r="D27" s="47"/>
      <c r="E27" s="50"/>
      <c r="F27" s="51"/>
      <c r="G27" s="50"/>
      <c r="H27" s="51"/>
      <c r="I27" s="50"/>
      <c r="J27" s="51"/>
      <c r="K27" s="50"/>
      <c r="L27" s="51"/>
      <c r="M27" s="50"/>
      <c r="N27" s="51"/>
      <c r="O27" s="50"/>
      <c r="P27" s="51"/>
      <c r="Q27" s="50"/>
      <c r="R27" s="51"/>
      <c r="S27" s="50"/>
      <c r="T27" s="52"/>
    </row>
    <row r="28" spans="1:20" ht="39.9" customHeight="1" x14ac:dyDescent="0.3">
      <c r="A28" s="6" t="s">
        <v>20</v>
      </c>
      <c r="B28" s="5" t="s">
        <v>60</v>
      </c>
      <c r="C28" s="44">
        <v>30000</v>
      </c>
      <c r="D28" s="45" t="s">
        <v>9</v>
      </c>
      <c r="E28" s="70"/>
      <c r="F28" s="72">
        <f t="shared" ref="F28" si="16">C28*ROUND(E28,3)</f>
        <v>0</v>
      </c>
      <c r="G28" s="70"/>
      <c r="H28" s="72">
        <f t="shared" ref="H28:H29" si="17">C28*ROUND(G28,3)</f>
        <v>0</v>
      </c>
      <c r="I28" s="70"/>
      <c r="J28" s="72">
        <f t="shared" ref="J28" si="18">C28*ROUND(I28,3)</f>
        <v>0</v>
      </c>
      <c r="K28" s="70"/>
      <c r="L28" s="72">
        <f t="shared" ref="L28:L29" si="19">C28*ROUND(K28,3)</f>
        <v>0</v>
      </c>
      <c r="M28" s="70"/>
      <c r="N28" s="72">
        <f t="shared" ref="N28:N29" si="20">C28*ROUND(M28,3)</f>
        <v>0</v>
      </c>
      <c r="O28" s="70"/>
      <c r="P28" s="72">
        <f t="shared" ref="P28:P29" si="21">C28*ROUND(O28,3)</f>
        <v>0</v>
      </c>
      <c r="Q28" s="70"/>
      <c r="R28" s="72">
        <f t="shared" ref="R28:R29" si="22">C28*ROUND(Q28,3)</f>
        <v>0</v>
      </c>
      <c r="S28" s="70"/>
      <c r="T28" s="72">
        <f>C28*ROUND(S28,3)</f>
        <v>0</v>
      </c>
    </row>
    <row r="29" spans="1:20" ht="39.9" customHeight="1" x14ac:dyDescent="0.3">
      <c r="A29" s="6" t="s">
        <v>21</v>
      </c>
      <c r="B29" s="5" t="s">
        <v>61</v>
      </c>
      <c r="C29" s="28">
        <v>30000</v>
      </c>
      <c r="D29" s="29" t="s">
        <v>9</v>
      </c>
      <c r="E29" s="70"/>
      <c r="F29" s="72">
        <f>C29*ROUND(E29,3)</f>
        <v>0</v>
      </c>
      <c r="G29" s="70"/>
      <c r="H29" s="72">
        <f t="shared" si="17"/>
        <v>0</v>
      </c>
      <c r="I29" s="70"/>
      <c r="J29" s="72">
        <f>C29*ROUND(I29,3)</f>
        <v>0</v>
      </c>
      <c r="K29" s="70"/>
      <c r="L29" s="72">
        <f t="shared" si="19"/>
        <v>0</v>
      </c>
      <c r="M29" s="70"/>
      <c r="N29" s="72">
        <f t="shared" si="20"/>
        <v>0</v>
      </c>
      <c r="O29" s="70"/>
      <c r="P29" s="72">
        <f t="shared" si="21"/>
        <v>0</v>
      </c>
      <c r="Q29" s="70"/>
      <c r="R29" s="72">
        <f t="shared" si="22"/>
        <v>0</v>
      </c>
      <c r="S29" s="70"/>
      <c r="T29" s="72">
        <f t="shared" ref="T29" si="23">C29*ROUND(S29,3)</f>
        <v>0</v>
      </c>
    </row>
    <row r="30" spans="1:20" ht="39.9" customHeight="1" x14ac:dyDescent="0.3">
      <c r="A30" s="6"/>
      <c r="B30" s="43" t="s">
        <v>69</v>
      </c>
      <c r="C30" s="46"/>
      <c r="D30" s="47"/>
      <c r="E30" s="50"/>
      <c r="F30" s="51"/>
      <c r="G30" s="50"/>
      <c r="H30" s="51"/>
      <c r="I30" s="50"/>
      <c r="J30" s="51"/>
      <c r="K30" s="50"/>
      <c r="L30" s="51"/>
      <c r="M30" s="50"/>
      <c r="N30" s="51"/>
      <c r="O30" s="50"/>
      <c r="P30" s="51"/>
      <c r="Q30" s="50"/>
      <c r="R30" s="51"/>
      <c r="S30" s="50"/>
      <c r="T30" s="52"/>
    </row>
    <row r="31" spans="1:20" ht="39.9" customHeight="1" x14ac:dyDescent="0.3">
      <c r="A31" s="6" t="s">
        <v>22</v>
      </c>
      <c r="B31" s="5" t="s">
        <v>60</v>
      </c>
      <c r="C31" s="44">
        <v>4200</v>
      </c>
      <c r="D31" s="45" t="s">
        <v>9</v>
      </c>
      <c r="E31" s="70"/>
      <c r="F31" s="72">
        <f t="shared" ref="F31" si="24">C31*ROUND(E31,3)</f>
        <v>0</v>
      </c>
      <c r="G31" s="70"/>
      <c r="H31" s="72">
        <f t="shared" ref="H31:H32" si="25">C31*ROUND(G31,3)</f>
        <v>0</v>
      </c>
      <c r="I31" s="70"/>
      <c r="J31" s="72">
        <f t="shared" ref="J31" si="26">C31*ROUND(I31,3)</f>
        <v>0</v>
      </c>
      <c r="K31" s="70"/>
      <c r="L31" s="72">
        <f t="shared" ref="L31:L32" si="27">C31*ROUND(K31,3)</f>
        <v>0</v>
      </c>
      <c r="M31" s="70"/>
      <c r="N31" s="72">
        <f t="shared" ref="N31:N32" si="28">C31*ROUND(M31,3)</f>
        <v>0</v>
      </c>
      <c r="O31" s="70"/>
      <c r="P31" s="72">
        <f t="shared" ref="P31:P32" si="29">C31*ROUND(O31,3)</f>
        <v>0</v>
      </c>
      <c r="Q31" s="70"/>
      <c r="R31" s="72">
        <f t="shared" ref="R31:R32" si="30">C31*ROUND(Q31,3)</f>
        <v>0</v>
      </c>
      <c r="S31" s="70"/>
      <c r="T31" s="72">
        <f>C31*ROUND(S31,3)</f>
        <v>0</v>
      </c>
    </row>
    <row r="32" spans="1:20" ht="39.9" customHeight="1" x14ac:dyDescent="0.3">
      <c r="A32" s="6" t="s">
        <v>23</v>
      </c>
      <c r="B32" s="5" t="s">
        <v>61</v>
      </c>
      <c r="C32" s="28">
        <v>4200</v>
      </c>
      <c r="D32" s="29" t="s">
        <v>9</v>
      </c>
      <c r="E32" s="70"/>
      <c r="F32" s="72">
        <f>C32*ROUND(E32,3)</f>
        <v>0</v>
      </c>
      <c r="G32" s="70"/>
      <c r="H32" s="72">
        <f t="shared" si="25"/>
        <v>0</v>
      </c>
      <c r="I32" s="70"/>
      <c r="J32" s="72">
        <f>C32*ROUND(I32,3)</f>
        <v>0</v>
      </c>
      <c r="K32" s="70"/>
      <c r="L32" s="72">
        <f t="shared" si="27"/>
        <v>0</v>
      </c>
      <c r="M32" s="70"/>
      <c r="N32" s="72">
        <f t="shared" si="28"/>
        <v>0</v>
      </c>
      <c r="O32" s="70"/>
      <c r="P32" s="72">
        <f t="shared" si="29"/>
        <v>0</v>
      </c>
      <c r="Q32" s="70"/>
      <c r="R32" s="72">
        <f t="shared" si="30"/>
        <v>0</v>
      </c>
      <c r="S32" s="70"/>
      <c r="T32" s="72">
        <f t="shared" ref="T32" si="31">C32*ROUND(S32,3)</f>
        <v>0</v>
      </c>
    </row>
    <row r="33" spans="1:20" ht="39.9" customHeight="1" x14ac:dyDescent="0.3">
      <c r="A33" s="6"/>
      <c r="B33" s="53" t="s">
        <v>70</v>
      </c>
      <c r="C33" s="46"/>
      <c r="D33" s="47"/>
      <c r="E33" s="50"/>
      <c r="F33" s="51"/>
      <c r="G33" s="50"/>
      <c r="H33" s="51"/>
      <c r="I33" s="50"/>
      <c r="J33" s="51"/>
      <c r="K33" s="50"/>
      <c r="L33" s="51"/>
      <c r="M33" s="50"/>
      <c r="N33" s="51"/>
      <c r="O33" s="50"/>
      <c r="P33" s="51"/>
      <c r="Q33" s="50"/>
      <c r="R33" s="51"/>
      <c r="S33" s="50"/>
      <c r="T33" s="52"/>
    </row>
    <row r="34" spans="1:20" ht="39.9" customHeight="1" x14ac:dyDescent="0.3">
      <c r="A34" s="6" t="s">
        <v>24</v>
      </c>
      <c r="B34" s="5" t="s">
        <v>60</v>
      </c>
      <c r="C34" s="44">
        <v>23500</v>
      </c>
      <c r="D34" s="45" t="s">
        <v>9</v>
      </c>
      <c r="E34" s="70"/>
      <c r="F34" s="72">
        <f t="shared" ref="F34" si="32">C34*ROUND(E34,3)</f>
        <v>0</v>
      </c>
      <c r="G34" s="70"/>
      <c r="H34" s="72">
        <f t="shared" ref="H34:H35" si="33">C34*ROUND(G34,3)</f>
        <v>0</v>
      </c>
      <c r="I34" s="70"/>
      <c r="J34" s="72">
        <f t="shared" ref="J34" si="34">C34*ROUND(I34,3)</f>
        <v>0</v>
      </c>
      <c r="K34" s="70"/>
      <c r="L34" s="72">
        <f t="shared" ref="L34:L35" si="35">C34*ROUND(K34,3)</f>
        <v>0</v>
      </c>
      <c r="M34" s="70"/>
      <c r="N34" s="72">
        <f t="shared" ref="N34:N35" si="36">C34*ROUND(M34,3)</f>
        <v>0</v>
      </c>
      <c r="O34" s="70"/>
      <c r="P34" s="72">
        <f t="shared" ref="P34:P35" si="37">C34*ROUND(O34,3)</f>
        <v>0</v>
      </c>
      <c r="Q34" s="70"/>
      <c r="R34" s="72">
        <f t="shared" ref="R34:R35" si="38">C34*ROUND(Q34,3)</f>
        <v>0</v>
      </c>
      <c r="S34" s="70"/>
      <c r="T34" s="72">
        <f>C34*ROUND(S34,3)</f>
        <v>0</v>
      </c>
    </row>
    <row r="35" spans="1:20" ht="39.9" customHeight="1" x14ac:dyDescent="0.3">
      <c r="A35" s="6" t="s">
        <v>25</v>
      </c>
      <c r="B35" s="5" t="s">
        <v>61</v>
      </c>
      <c r="C35" s="28">
        <v>23500</v>
      </c>
      <c r="D35" s="29" t="s">
        <v>9</v>
      </c>
      <c r="E35" s="70"/>
      <c r="F35" s="72">
        <f>C35*ROUND(E35,3)</f>
        <v>0</v>
      </c>
      <c r="G35" s="70"/>
      <c r="H35" s="72">
        <f t="shared" si="33"/>
        <v>0</v>
      </c>
      <c r="I35" s="70"/>
      <c r="J35" s="72">
        <f>C35*ROUND(I35,3)</f>
        <v>0</v>
      </c>
      <c r="K35" s="70"/>
      <c r="L35" s="72">
        <f t="shared" si="35"/>
        <v>0</v>
      </c>
      <c r="M35" s="70"/>
      <c r="N35" s="72">
        <f t="shared" si="36"/>
        <v>0</v>
      </c>
      <c r="O35" s="70"/>
      <c r="P35" s="72">
        <f t="shared" si="37"/>
        <v>0</v>
      </c>
      <c r="Q35" s="70"/>
      <c r="R35" s="72">
        <f t="shared" si="38"/>
        <v>0</v>
      </c>
      <c r="S35" s="70"/>
      <c r="T35" s="72">
        <f>C35*ROUND(S35,3)</f>
        <v>0</v>
      </c>
    </row>
    <row r="36" spans="1:20" ht="39.9" customHeight="1" x14ac:dyDescent="0.3">
      <c r="A36" s="6"/>
      <c r="B36" s="53" t="s">
        <v>71</v>
      </c>
      <c r="C36" s="46"/>
      <c r="D36" s="47"/>
      <c r="E36" s="50"/>
      <c r="F36" s="51"/>
      <c r="G36" s="50"/>
      <c r="H36" s="51"/>
      <c r="I36" s="50"/>
      <c r="J36" s="51"/>
      <c r="K36" s="50"/>
      <c r="L36" s="51"/>
      <c r="M36" s="50"/>
      <c r="N36" s="51"/>
      <c r="O36" s="50"/>
      <c r="P36" s="51"/>
      <c r="Q36" s="50"/>
      <c r="R36" s="51"/>
      <c r="S36" s="50"/>
      <c r="T36" s="52"/>
    </row>
    <row r="37" spans="1:20" ht="39.9" customHeight="1" x14ac:dyDescent="0.3">
      <c r="A37" s="6" t="s">
        <v>26</v>
      </c>
      <c r="B37" s="5" t="s">
        <v>60</v>
      </c>
      <c r="C37" s="44">
        <v>3400</v>
      </c>
      <c r="D37" s="45" t="s">
        <v>9</v>
      </c>
      <c r="E37" s="70"/>
      <c r="F37" s="72">
        <f t="shared" ref="F37" si="39">C37*ROUND(E37,3)</f>
        <v>0</v>
      </c>
      <c r="G37" s="70"/>
      <c r="H37" s="72">
        <f t="shared" ref="H37:H38" si="40">C37*ROUND(G37,3)</f>
        <v>0</v>
      </c>
      <c r="I37" s="70"/>
      <c r="J37" s="72">
        <f t="shared" ref="J37" si="41">C37*ROUND(I37,3)</f>
        <v>0</v>
      </c>
      <c r="K37" s="70"/>
      <c r="L37" s="72">
        <f t="shared" ref="L37:L38" si="42">C37*ROUND(K37,3)</f>
        <v>0</v>
      </c>
      <c r="M37" s="70"/>
      <c r="N37" s="72">
        <f t="shared" ref="N37:N38" si="43">C37*ROUND(M37,3)</f>
        <v>0</v>
      </c>
      <c r="O37" s="70"/>
      <c r="P37" s="72">
        <f t="shared" ref="P37:P38" si="44">C37*ROUND(O37,3)</f>
        <v>0</v>
      </c>
      <c r="Q37" s="70"/>
      <c r="R37" s="72">
        <f>C37*ROUND(Q37,3)</f>
        <v>0</v>
      </c>
      <c r="S37" s="70"/>
      <c r="T37" s="72">
        <f>C37*ROUND(S37,3)</f>
        <v>0</v>
      </c>
    </row>
    <row r="38" spans="1:20" ht="39.9" customHeight="1" x14ac:dyDescent="0.3">
      <c r="A38" s="6" t="s">
        <v>27</v>
      </c>
      <c r="B38" s="5" t="s">
        <v>61</v>
      </c>
      <c r="C38" s="28">
        <v>3400</v>
      </c>
      <c r="D38" s="29" t="s">
        <v>9</v>
      </c>
      <c r="E38" s="70"/>
      <c r="F38" s="72">
        <f>C38*ROUND(E38,3)</f>
        <v>0</v>
      </c>
      <c r="G38" s="70"/>
      <c r="H38" s="72">
        <f t="shared" si="40"/>
        <v>0</v>
      </c>
      <c r="I38" s="70"/>
      <c r="J38" s="72">
        <f>C38*ROUND(I38,3)</f>
        <v>0</v>
      </c>
      <c r="K38" s="70"/>
      <c r="L38" s="72">
        <f t="shared" si="42"/>
        <v>0</v>
      </c>
      <c r="M38" s="70"/>
      <c r="N38" s="72">
        <f t="shared" si="43"/>
        <v>0</v>
      </c>
      <c r="O38" s="70"/>
      <c r="P38" s="72">
        <f t="shared" si="44"/>
        <v>0</v>
      </c>
      <c r="Q38" s="70"/>
      <c r="R38" s="72">
        <f t="shared" ref="R38" si="45">C38*ROUND(Q38,3)</f>
        <v>0</v>
      </c>
      <c r="S38" s="70"/>
      <c r="T38" s="72">
        <f>C38*ROUND(S38,3)</f>
        <v>0</v>
      </c>
    </row>
    <row r="39" spans="1:20" s="65" customFormat="1" ht="30" customHeight="1" x14ac:dyDescent="0.3">
      <c r="A39" s="30"/>
      <c r="B39" s="36" t="s">
        <v>66</v>
      </c>
      <c r="C39" s="31"/>
      <c r="D39" s="31"/>
      <c r="E39" s="64"/>
      <c r="F39" s="39">
        <f>SUMPRODUCT(ROUND(F25:F38,3))</f>
        <v>0</v>
      </c>
      <c r="G39" s="64"/>
      <c r="H39" s="39" cm="1">
        <f t="array" ref="H39">SUMPRODUCT(ROUND(H25:H38,3))</f>
        <v>0</v>
      </c>
      <c r="I39" s="64"/>
      <c r="J39" s="39" cm="1">
        <f t="array" ref="J39">SUMPRODUCT(ROUND(J25:J38,3))</f>
        <v>0</v>
      </c>
      <c r="K39" s="64"/>
      <c r="L39" s="39" cm="1">
        <f t="array" ref="L39">SUMPRODUCT(ROUND(L25:L38,3))</f>
        <v>0</v>
      </c>
      <c r="M39" s="64"/>
      <c r="N39" s="39" cm="1">
        <f t="array" ref="N39">SUMPRODUCT(ROUND(N25:N38,3))</f>
        <v>0</v>
      </c>
      <c r="O39" s="64"/>
      <c r="P39" s="39" cm="1">
        <f t="array" ref="P39">SUMPRODUCT(ROUND(P25:P38,3))</f>
        <v>0</v>
      </c>
      <c r="Q39" s="64"/>
      <c r="R39" s="39">
        <f>SUMPRODUCT(ROUND(R25:R38,3))</f>
        <v>0</v>
      </c>
      <c r="S39" s="64"/>
      <c r="T39" s="39" cm="1">
        <f t="array" ref="T39">SUMPRODUCT(ROUND(T25:T38,3))</f>
        <v>0</v>
      </c>
    </row>
    <row r="40" spans="1:20" s="55" customFormat="1" ht="24.9" customHeight="1" x14ac:dyDescent="0.3">
      <c r="A40" s="23"/>
      <c r="B40" s="24"/>
      <c r="C40" s="25"/>
      <c r="D40" s="25"/>
      <c r="E40" s="25"/>
      <c r="F40" s="25"/>
      <c r="G40" s="25"/>
      <c r="H40" s="25"/>
      <c r="I40" s="25"/>
      <c r="J40" s="25"/>
      <c r="K40" s="25"/>
      <c r="L40" s="25"/>
      <c r="M40" s="25"/>
      <c r="N40" s="25"/>
      <c r="O40" s="25"/>
      <c r="P40" s="25"/>
      <c r="Q40" s="25"/>
      <c r="R40" s="25"/>
      <c r="S40" s="25"/>
      <c r="T40" s="25"/>
    </row>
    <row r="41" spans="1:20" s="55" customFormat="1" ht="24.9" customHeight="1" x14ac:dyDescent="0.3">
      <c r="A41" s="23"/>
      <c r="B41" s="24"/>
      <c r="C41" s="25"/>
      <c r="D41" s="25"/>
      <c r="E41" s="25"/>
      <c r="F41" s="25"/>
      <c r="G41" s="25"/>
      <c r="H41" s="25"/>
      <c r="I41" s="25"/>
      <c r="J41" s="25"/>
      <c r="K41" s="25"/>
      <c r="L41" s="25"/>
      <c r="M41" s="25"/>
      <c r="N41" s="25"/>
      <c r="O41" s="25"/>
      <c r="P41" s="25"/>
      <c r="Q41" s="25"/>
      <c r="R41" s="25"/>
      <c r="S41" s="25"/>
      <c r="T41" s="25"/>
    </row>
    <row r="42" spans="1:20" ht="39.9" customHeight="1" x14ac:dyDescent="0.3">
      <c r="A42" s="4" t="s">
        <v>2</v>
      </c>
      <c r="B42" s="87" t="s">
        <v>49</v>
      </c>
      <c r="C42" s="90"/>
      <c r="D42" s="90"/>
      <c r="E42" s="90"/>
      <c r="F42" s="90"/>
      <c r="G42" s="90"/>
      <c r="H42" s="90"/>
      <c r="I42" s="90"/>
      <c r="J42" s="90"/>
      <c r="K42" s="90"/>
      <c r="L42" s="90"/>
      <c r="M42" s="90"/>
      <c r="N42" s="90"/>
      <c r="O42" s="90"/>
      <c r="P42" s="90"/>
      <c r="Q42" s="90"/>
      <c r="R42" s="90"/>
      <c r="S42" s="90"/>
      <c r="T42" s="91"/>
    </row>
    <row r="43" spans="1:20" ht="60" customHeight="1" x14ac:dyDescent="0.3">
      <c r="A43" s="6" t="s">
        <v>29</v>
      </c>
      <c r="B43" s="66" t="s">
        <v>50</v>
      </c>
      <c r="C43" s="22">
        <v>50</v>
      </c>
      <c r="D43" s="21" t="s">
        <v>9</v>
      </c>
      <c r="E43" s="70"/>
      <c r="F43" s="72">
        <f>C43*ROUND(E43,3)</f>
        <v>0</v>
      </c>
      <c r="G43" s="70"/>
      <c r="H43" s="72">
        <f t="shared" ref="H43:H45" si="46">C43*ROUND(G43,3)</f>
        <v>0</v>
      </c>
      <c r="I43" s="70"/>
      <c r="J43" s="72">
        <f t="shared" ref="J43:J44" si="47">C43*ROUND(I43,3)</f>
        <v>0</v>
      </c>
      <c r="K43" s="70"/>
      <c r="L43" s="72">
        <f t="shared" ref="L43:L45" si="48">C43*ROUND(K43,3)</f>
        <v>0</v>
      </c>
      <c r="M43" s="70"/>
      <c r="N43" s="72">
        <f t="shared" ref="N43:N45" si="49">C43*ROUND(M43,3)</f>
        <v>0</v>
      </c>
      <c r="O43" s="70"/>
      <c r="P43" s="72">
        <f t="shared" ref="P43:P45" si="50">C43*ROUND(O43,3)</f>
        <v>0</v>
      </c>
      <c r="Q43" s="70"/>
      <c r="R43" s="72">
        <f t="shared" ref="R43:R45" si="51">C43*ROUND(Q43,3)</f>
        <v>0</v>
      </c>
      <c r="S43" s="70"/>
      <c r="T43" s="72">
        <f t="shared" ref="T43" si="52">C43*ROUND(S43,3)</f>
        <v>0</v>
      </c>
    </row>
    <row r="44" spans="1:20" ht="60" customHeight="1" x14ac:dyDescent="0.3">
      <c r="A44" s="6" t="s">
        <v>30</v>
      </c>
      <c r="B44" s="66" t="s">
        <v>51</v>
      </c>
      <c r="C44" s="22">
        <v>50</v>
      </c>
      <c r="D44" s="21" t="s">
        <v>9</v>
      </c>
      <c r="E44" s="70"/>
      <c r="F44" s="72">
        <f t="shared" ref="F44" si="53">C44*ROUND(E44,3)</f>
        <v>0</v>
      </c>
      <c r="G44" s="70"/>
      <c r="H44" s="72">
        <f t="shared" si="46"/>
        <v>0</v>
      </c>
      <c r="I44" s="70"/>
      <c r="J44" s="72">
        <f t="shared" si="47"/>
        <v>0</v>
      </c>
      <c r="K44" s="70"/>
      <c r="L44" s="72">
        <f t="shared" si="48"/>
        <v>0</v>
      </c>
      <c r="M44" s="70"/>
      <c r="N44" s="72">
        <f t="shared" si="49"/>
        <v>0</v>
      </c>
      <c r="O44" s="70"/>
      <c r="P44" s="72">
        <f t="shared" si="50"/>
        <v>0</v>
      </c>
      <c r="Q44" s="70"/>
      <c r="R44" s="72">
        <f t="shared" si="51"/>
        <v>0</v>
      </c>
      <c r="S44" s="70"/>
      <c r="T44" s="72">
        <f>C44*ROUND(S44,3)</f>
        <v>0</v>
      </c>
    </row>
    <row r="45" spans="1:20" ht="60" customHeight="1" x14ac:dyDescent="0.3">
      <c r="A45" s="6" t="s">
        <v>31</v>
      </c>
      <c r="B45" s="66" t="s">
        <v>52</v>
      </c>
      <c r="C45" s="22">
        <v>50</v>
      </c>
      <c r="D45" s="21" t="s">
        <v>9</v>
      </c>
      <c r="E45" s="70"/>
      <c r="F45" s="72">
        <f>C45*ROUND(E45,3)</f>
        <v>0</v>
      </c>
      <c r="G45" s="70"/>
      <c r="H45" s="72">
        <f t="shared" si="46"/>
        <v>0</v>
      </c>
      <c r="I45" s="70"/>
      <c r="J45" s="72">
        <f>C45*ROUND(I45,3)</f>
        <v>0</v>
      </c>
      <c r="K45" s="70"/>
      <c r="L45" s="72">
        <f t="shared" si="48"/>
        <v>0</v>
      </c>
      <c r="M45" s="70"/>
      <c r="N45" s="72">
        <f t="shared" si="49"/>
        <v>0</v>
      </c>
      <c r="O45" s="70"/>
      <c r="P45" s="72">
        <f t="shared" si="50"/>
        <v>0</v>
      </c>
      <c r="Q45" s="70"/>
      <c r="R45" s="72">
        <f t="shared" si="51"/>
        <v>0</v>
      </c>
      <c r="S45" s="70"/>
      <c r="T45" s="72">
        <f t="shared" ref="T45" si="54">C45*ROUND(S45,3)</f>
        <v>0</v>
      </c>
    </row>
    <row r="46" spans="1:20" s="65" customFormat="1" ht="30" customHeight="1" x14ac:dyDescent="0.3">
      <c r="A46" s="30"/>
      <c r="B46" s="36" t="s">
        <v>47</v>
      </c>
      <c r="C46" s="31"/>
      <c r="D46" s="31"/>
      <c r="E46" s="40"/>
      <c r="F46" s="39">
        <f>SUMPRODUCT(ROUND(F43:F45,3))</f>
        <v>0</v>
      </c>
      <c r="G46" s="64"/>
      <c r="H46" s="39" cm="1">
        <f t="array" ref="H46">SUMPRODUCT(ROUND(H43:H45,3))</f>
        <v>0</v>
      </c>
      <c r="I46" s="40"/>
      <c r="J46" s="39" cm="1">
        <f t="array" ref="J46">SUMPRODUCT(ROUND(J43:J45,3))</f>
        <v>0</v>
      </c>
      <c r="K46" s="64"/>
      <c r="L46" s="39" cm="1">
        <f t="array" ref="L46">SUMPRODUCT(ROUND(L43:L45,3))</f>
        <v>0</v>
      </c>
      <c r="M46" s="40"/>
      <c r="N46" s="39" cm="1">
        <f t="array" ref="N46">SUMPRODUCT(ROUND(N43:N45,3))</f>
        <v>0</v>
      </c>
      <c r="O46" s="64"/>
      <c r="P46" s="39" cm="1">
        <f t="array" ref="P46">SUMPRODUCT(ROUND(P43:P45,3))</f>
        <v>0</v>
      </c>
      <c r="Q46" s="40"/>
      <c r="R46" s="39" cm="1">
        <f t="array" ref="R46">SUMPRODUCT(ROUND(R43:R45,3))</f>
        <v>0</v>
      </c>
      <c r="S46" s="64"/>
      <c r="T46" s="39" cm="1">
        <f t="array" ref="T46">SUMPRODUCT(ROUND(T43:T45,3))</f>
        <v>0</v>
      </c>
    </row>
    <row r="47" spans="1:20" s="65" customFormat="1" ht="30" customHeight="1" x14ac:dyDescent="0.3">
      <c r="A47" s="34"/>
      <c r="B47" s="1"/>
      <c r="C47" s="1"/>
      <c r="D47" s="1"/>
      <c r="E47" s="7"/>
      <c r="F47" s="32"/>
      <c r="I47" s="7"/>
      <c r="J47" s="32"/>
      <c r="M47" s="7"/>
      <c r="N47" s="32"/>
      <c r="Q47" s="7"/>
      <c r="R47" s="32"/>
    </row>
    <row r="48" spans="1:20" s="65" customFormat="1" ht="30" customHeight="1" x14ac:dyDescent="0.3">
      <c r="A48" s="34"/>
      <c r="B48" s="1"/>
      <c r="C48" s="1"/>
      <c r="D48" s="1"/>
      <c r="E48" s="1"/>
      <c r="F48" s="35" t="s">
        <v>3</v>
      </c>
      <c r="H48" s="35" t="s">
        <v>3</v>
      </c>
      <c r="I48" s="1"/>
      <c r="J48" s="35" t="s">
        <v>3</v>
      </c>
      <c r="L48" s="35" t="s">
        <v>3</v>
      </c>
      <c r="M48" s="1"/>
      <c r="N48" s="35" t="s">
        <v>3</v>
      </c>
      <c r="P48" s="35" t="s">
        <v>3</v>
      </c>
      <c r="Q48" s="1"/>
      <c r="R48" s="35" t="s">
        <v>3</v>
      </c>
      <c r="T48" s="35" t="s">
        <v>3</v>
      </c>
    </row>
    <row r="49" spans="1:20" s="65" customFormat="1" ht="30" customHeight="1" x14ac:dyDescent="0.3">
      <c r="A49" s="34"/>
      <c r="B49" s="80" t="s">
        <v>44</v>
      </c>
      <c r="C49" s="81"/>
      <c r="D49" s="82"/>
      <c r="E49" s="1"/>
      <c r="F49" s="41">
        <f>SUM(F46+F39+F21)</f>
        <v>0</v>
      </c>
      <c r="H49" s="41">
        <f>SUM(H46+H39+H21)</f>
        <v>0</v>
      </c>
      <c r="I49" s="1"/>
      <c r="J49" s="41">
        <f>SUM(J46+J39+J21)</f>
        <v>0</v>
      </c>
      <c r="L49" s="41">
        <f>SUM(L46+L39+L21)</f>
        <v>0</v>
      </c>
      <c r="M49" s="1"/>
      <c r="N49" s="41">
        <f>SUM(N46+N39+N21)</f>
        <v>0</v>
      </c>
      <c r="P49" s="41">
        <f>SUM(P46+P39+P21)</f>
        <v>0</v>
      </c>
      <c r="Q49" s="1"/>
      <c r="R49" s="41">
        <f>SUM(R46+R39+R21)</f>
        <v>0</v>
      </c>
      <c r="T49" s="41">
        <f>SUM(T46+T39+T21)</f>
        <v>0</v>
      </c>
    </row>
    <row r="50" spans="1:20" s="65" customFormat="1" ht="30" customHeight="1" x14ac:dyDescent="0.3">
      <c r="A50" s="34"/>
      <c r="B50" s="80" t="s">
        <v>45</v>
      </c>
      <c r="C50" s="81"/>
      <c r="D50" s="82"/>
      <c r="E50" s="1"/>
      <c r="F50" s="41">
        <f>F49*19%</f>
        <v>0</v>
      </c>
      <c r="G50" s="33"/>
      <c r="H50" s="41">
        <f>H49*19%</f>
        <v>0</v>
      </c>
      <c r="I50" s="33"/>
      <c r="J50" s="41">
        <f>J49*19%</f>
        <v>0</v>
      </c>
      <c r="K50" s="33"/>
      <c r="L50" s="41">
        <f>L49*19%</f>
        <v>0</v>
      </c>
      <c r="M50" s="33"/>
      <c r="N50" s="41">
        <f>N49*19%</f>
        <v>0</v>
      </c>
      <c r="O50" s="33"/>
      <c r="P50" s="41">
        <f>P49*19%</f>
        <v>0</v>
      </c>
      <c r="Q50" s="33"/>
      <c r="R50" s="41">
        <f>R49*19%</f>
        <v>0</v>
      </c>
      <c r="S50" s="33"/>
      <c r="T50" s="41">
        <f>T49*19%</f>
        <v>0</v>
      </c>
    </row>
    <row r="51" spans="1:20" s="65" customFormat="1" ht="30" customHeight="1" x14ac:dyDescent="0.3">
      <c r="A51" s="34"/>
      <c r="B51" s="80" t="s">
        <v>46</v>
      </c>
      <c r="C51" s="81"/>
      <c r="D51" s="82"/>
      <c r="E51" s="1"/>
      <c r="F51" s="42">
        <f>SUM(F49+F50)</f>
        <v>0</v>
      </c>
      <c r="H51" s="42">
        <f>SUM(H49+H50)</f>
        <v>0</v>
      </c>
      <c r="I51" s="1"/>
      <c r="J51" s="42">
        <f>SUM(J49+J50)</f>
        <v>0</v>
      </c>
      <c r="L51" s="42">
        <f>SUM(L49+L50)</f>
        <v>0</v>
      </c>
      <c r="M51" s="1"/>
      <c r="N51" s="42">
        <f>SUM(N49+N50)</f>
        <v>0</v>
      </c>
      <c r="P51" s="42">
        <f>SUM(P49+P50)</f>
        <v>0</v>
      </c>
      <c r="Q51" s="1"/>
      <c r="R51" s="42">
        <f>SUM(R49+R50)</f>
        <v>0</v>
      </c>
      <c r="T51" s="42">
        <f>SUM(T49+T50)</f>
        <v>0</v>
      </c>
    </row>
    <row r="52" spans="1:20" s="65" customFormat="1" ht="20.100000000000001" customHeight="1" x14ac:dyDescent="0.3">
      <c r="E52" s="67"/>
      <c r="F52" s="67"/>
    </row>
    <row r="53" spans="1:20" s="65" customFormat="1" ht="20.100000000000001" customHeight="1" x14ac:dyDescent="0.3">
      <c r="E53" s="67"/>
      <c r="F53" s="67"/>
    </row>
    <row r="54" spans="1:20" ht="30" customHeight="1" x14ac:dyDescent="0.3">
      <c r="B54" s="68"/>
      <c r="C54" s="83" t="s">
        <v>63</v>
      </c>
      <c r="D54" s="83"/>
      <c r="E54" s="83"/>
      <c r="F54" s="69">
        <f>SUM(F49,H49,J49,L49,N49,P49,R49,T49)</f>
        <v>0</v>
      </c>
    </row>
    <row r="55" spans="1:20" ht="30" customHeight="1" x14ac:dyDescent="0.3">
      <c r="B55" s="68"/>
      <c r="C55" s="83" t="s">
        <v>64</v>
      </c>
      <c r="D55" s="83"/>
      <c r="E55" s="83"/>
      <c r="F55" s="69">
        <f>F54*1.19</f>
        <v>0</v>
      </c>
    </row>
    <row r="56" spans="1:20" s="65" customFormat="1" ht="20.100000000000001" customHeight="1" x14ac:dyDescent="0.3">
      <c r="E56" s="67"/>
      <c r="F56" s="67"/>
    </row>
    <row r="57" spans="1:20" s="65" customFormat="1" ht="20.100000000000001" customHeight="1" x14ac:dyDescent="0.3">
      <c r="E57" s="67"/>
      <c r="F57" s="67"/>
    </row>
  </sheetData>
  <sheetProtection algorithmName="SHA-512" hashValue="HJz8cM+CpMCNDjSJpKrCdCaOFpQbT0KiJhSarwrq98KBlMuEE7pGP3/UhA4e072PYv4is8wLPdkW45FomW1Exw==" saltValue="xWRbc5w9enMN0nPlsmrWzg==" spinCount="100000" sheet="1" objects="1" scenarios="1" selectLockedCells="1"/>
  <mergeCells count="21">
    <mergeCell ref="B50:D50"/>
    <mergeCell ref="B51:D51"/>
    <mergeCell ref="C54:E54"/>
    <mergeCell ref="C55:E55"/>
    <mergeCell ref="B14:T14"/>
    <mergeCell ref="B23:T23"/>
    <mergeCell ref="B42:T42"/>
    <mergeCell ref="B49:D49"/>
    <mergeCell ref="K11:L11"/>
    <mergeCell ref="M11:N11"/>
    <mergeCell ref="O11:P11"/>
    <mergeCell ref="Q11:R11"/>
    <mergeCell ref="S11:T11"/>
    <mergeCell ref="B5:F5"/>
    <mergeCell ref="B7:F7"/>
    <mergeCell ref="B9:F9"/>
    <mergeCell ref="I11:J11"/>
    <mergeCell ref="A1:F1"/>
    <mergeCell ref="E11:F11"/>
    <mergeCell ref="A3:F3"/>
    <mergeCell ref="G11:H11"/>
  </mergeCells>
  <printOptions horizontalCentered="1"/>
  <pageMargins left="0.59055118110236227" right="0.59055118110236227" top="0.59055118110236227" bottom="0.59055118110236227" header="0" footer="0"/>
  <pageSetup paperSize="8" scale="46" fitToHeight="0" orientation="landscape" r:id="rId1"/>
  <headerFooter>
    <oddFooter>&amp;RSeite &amp;P von &amp;N</oddFooter>
  </headerFooter>
  <ignoredErrors>
    <ignoredError sqref="A42" numberStoredAsText="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Wolff</dc:creator>
  <cp:lastModifiedBy>TLUBN Felkel, Maria</cp:lastModifiedBy>
  <cp:lastPrinted>2026-05-11T15:51:00Z</cp:lastPrinted>
  <dcterms:created xsi:type="dcterms:W3CDTF">2020-02-05T10:57:43Z</dcterms:created>
  <dcterms:modified xsi:type="dcterms:W3CDTF">2026-07-14T08:21:32Z</dcterms:modified>
</cp:coreProperties>
</file>